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0" windowWidth="20730" windowHeight="11040"/>
  </bookViews>
  <sheets>
    <sheet name="　6-1市区町村別統計表（産業中分類別）" sheetId="3" r:id="rId1"/>
    <sheet name="6-2事業所数・従業者数" sheetId="2" r:id="rId2"/>
  </sheets>
  <definedNames>
    <definedName name="_xlnm.Print_Area" localSheetId="0">'　6-1市区町村別統計表（産業中分類別）'!$A$1:$N$83</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<sst xmlns="http://schemas.openxmlformats.org/spreadsheetml/2006/main" xmlns:r="http://schemas.openxmlformats.org/officeDocument/2006/relationships" count="91" uniqueCount="91">
  <si>
    <t>09</t>
  </si>
  <si>
    <t>事　　業　　所　　数</t>
  </si>
  <si>
    <t>化学工業</t>
  </si>
  <si>
    <t>2023(R5)</t>
  </si>
  <si>
    <t>食料品製造業</t>
  </si>
  <si>
    <t>製造品出荷額等</t>
    <rPh sb="0" eb="1">
      <t>セイ</t>
    </rPh>
    <rPh sb="1" eb="2">
      <t>ヅクリ</t>
    </rPh>
    <rPh sb="2" eb="3">
      <t>ヒン</t>
    </rPh>
    <rPh sb="3" eb="4">
      <t>デ</t>
    </rPh>
    <rPh sb="4" eb="5">
      <t>ニ</t>
    </rPh>
    <rPh sb="5" eb="6">
      <t>ガク</t>
    </rPh>
    <rPh sb="6" eb="7">
      <t>トウ</t>
    </rPh>
    <phoneticPr fontId="14"/>
  </si>
  <si>
    <t>従　業　者　数（人）</t>
  </si>
  <si>
    <t>***</t>
  </si>
  <si>
    <t>16</t>
  </si>
  <si>
    <t>秩父市</t>
  </si>
  <si>
    <t>31</t>
  </si>
  <si>
    <t>製造業計</t>
  </si>
  <si>
    <t>産業中分類名</t>
    <rPh sb="0" eb="2">
      <t>サンギョウ</t>
    </rPh>
    <rPh sb="2" eb="3">
      <t>ナカ</t>
    </rPh>
    <rPh sb="3" eb="5">
      <t>ブンルイ</t>
    </rPh>
    <rPh sb="5" eb="6">
      <t>メイ</t>
    </rPh>
    <phoneticPr fontId="14"/>
  </si>
  <si>
    <t>24</t>
  </si>
  <si>
    <t>（％）</t>
  </si>
  <si>
    <t>　6-2　事業所数 ・ 従業者数</t>
    <rPh sb="5" eb="8">
      <t>ジギョウショ</t>
    </rPh>
    <rPh sb="8" eb="9">
      <t>スウ</t>
    </rPh>
    <rPh sb="12" eb="13">
      <t>ジュウ</t>
    </rPh>
    <rPh sb="13" eb="16">
      <t>ギョウシャスウ</t>
    </rPh>
    <phoneticPr fontId="18"/>
  </si>
  <si>
    <t>14</t>
  </si>
  <si>
    <t>増減数</t>
    <rPh sb="0" eb="2">
      <t>ゾウゲン</t>
    </rPh>
    <rPh sb="2" eb="3">
      <t>スウ</t>
    </rPh>
    <phoneticPr fontId="14"/>
  </si>
  <si>
    <t>製　　造　　品　　出　　荷　　額　　等　（万円）</t>
  </si>
  <si>
    <t>25</t>
  </si>
  <si>
    <t>10</t>
  </si>
  <si>
    <t>※年次2023は、事業所数、従業者数の経理外項目については令和6(2024)年6月1日現在、製造品出荷額等、付加価値額などの経理項目については令和5(2023)年1月～令和5(2023)年12月の実績により調査している。（2024年経済構造実態調査）</t>
    <rPh sb="1" eb="3">
      <t>ねんじ</t>
    </rPh>
    <phoneticPr fontId="3" type="Hiragana"/>
  </si>
  <si>
    <t>23</t>
  </si>
  <si>
    <t>※年次2021は、事業所数、従業者数の経理外項目については令和4(2022)年6月1日現在、製造品出荷額等、付加価値額などの経理項目については令和3(2021)年1月～令和3(2021)年12月の実績により調査している。（2022年経済構造実態調査）</t>
    <rPh sb="1" eb="3">
      <t>ねんじ</t>
    </rPh>
    <phoneticPr fontId="3" type="Hiragana"/>
  </si>
  <si>
    <t>※年次2022は、事業所数、従業者数の経理外項目については令和5(2023)年6月1日現在、製造品出荷額等、付加価値額などの経理項目については令和4(2022)年1月～令和4(2022)年12月の実績により調査している。（2023年経済構造実態調査)</t>
    <rPh sb="1" eb="3">
      <t>ねんじ</t>
    </rPh>
    <phoneticPr fontId="3" type="Hiragana"/>
  </si>
  <si>
    <t>11</t>
  </si>
  <si>
    <t>県　計</t>
  </si>
  <si>
    <t>万円</t>
    <rPh sb="0" eb="2">
      <t>マンエン</t>
    </rPh>
    <phoneticPr fontId="14"/>
  </si>
  <si>
    <t>28</t>
  </si>
  <si>
    <t xml:space="preserve">
区　分</t>
    <rPh sb="1" eb="2">
      <t>ク</t>
    </rPh>
    <rPh sb="3" eb="4">
      <t>ブン</t>
    </rPh>
    <phoneticPr fontId="14"/>
  </si>
  <si>
    <t>窯業・土石製品製造業</t>
  </si>
  <si>
    <t>人</t>
    <rPh sb="0" eb="1">
      <t>ヒト</t>
    </rPh>
    <phoneticPr fontId="14"/>
  </si>
  <si>
    <t>増件数</t>
    <rPh sb="0" eb="1">
      <t>ゾウ</t>
    </rPh>
    <rPh sb="1" eb="3">
      <t>ケンスウ</t>
    </rPh>
    <phoneticPr fontId="14"/>
  </si>
  <si>
    <t>従業者数</t>
    <rPh sb="0" eb="3">
      <t>ジュウギョウシャ</t>
    </rPh>
    <rPh sb="3" eb="4">
      <t>スウ</t>
    </rPh>
    <phoneticPr fontId="14"/>
  </si>
  <si>
    <t>増減額</t>
    <rPh sb="0" eb="3">
      <t>ゾウゲンガク</t>
    </rPh>
    <phoneticPr fontId="19"/>
  </si>
  <si>
    <t>増減率</t>
    <rPh sb="0" eb="2">
      <t>ゾウゲン</t>
    </rPh>
    <rPh sb="2" eb="3">
      <t>リツ</t>
    </rPh>
    <phoneticPr fontId="19"/>
  </si>
  <si>
    <t>増減率</t>
    <rPh sb="0" eb="2">
      <t>ゾウゲン</t>
    </rPh>
    <rPh sb="2" eb="3">
      <t>リツ</t>
    </rPh>
    <phoneticPr fontId="14"/>
  </si>
  <si>
    <t>６　工　業　　　MANUFACTURING INDUSTRY</t>
    <rPh sb="2" eb="3">
      <t>コウ</t>
    </rPh>
    <rPh sb="4" eb="5">
      <t>ゴウ</t>
    </rPh>
    <phoneticPr fontId="14"/>
  </si>
  <si>
    <t>19</t>
  </si>
  <si>
    <t>従業者30人～299人</t>
    <rPh sb="0" eb="3">
      <t>ジュウギョウシャ</t>
    </rPh>
    <rPh sb="5" eb="6">
      <t>ニン</t>
    </rPh>
    <rPh sb="10" eb="11">
      <t>ニン</t>
    </rPh>
    <phoneticPr fontId="14"/>
  </si>
  <si>
    <t>　6-1　市区町村別統計表（産業中分類別）</t>
  </si>
  <si>
    <t>情報通信機械器具製造業</t>
  </si>
  <si>
    <t>市区町村名</t>
    <rPh sb="0" eb="4">
      <t>シクチョウソン</t>
    </rPh>
    <rPh sb="4" eb="5">
      <t>メイ</t>
    </rPh>
    <phoneticPr fontId="14"/>
  </si>
  <si>
    <t>年次</t>
    <rPh sb="0" eb="2">
      <t>ネンジ</t>
    </rPh>
    <phoneticPr fontId="14"/>
  </si>
  <si>
    <t>市区町村コード</t>
    <rPh sb="0" eb="4">
      <t>シクチョウソン</t>
    </rPh>
    <phoneticPr fontId="14"/>
  </si>
  <si>
    <t>事業所数</t>
    <rPh sb="0" eb="1">
      <t>コト</t>
    </rPh>
    <rPh sb="1" eb="2">
      <t>ギョウ</t>
    </rPh>
    <rPh sb="2" eb="3">
      <t>ショ</t>
    </rPh>
    <rPh sb="3" eb="4">
      <t>スウ</t>
    </rPh>
    <phoneticPr fontId="14"/>
  </si>
  <si>
    <t>合計</t>
    <rPh sb="0" eb="1">
      <t>ア</t>
    </rPh>
    <rPh sb="1" eb="2">
      <t>ケイ</t>
    </rPh>
    <phoneticPr fontId="14"/>
  </si>
  <si>
    <t>従業者300人以上</t>
    <rPh sb="0" eb="3">
      <t>ジュウギョウシャ</t>
    </rPh>
    <rPh sb="6" eb="7">
      <t>ニン</t>
    </rPh>
    <rPh sb="7" eb="9">
      <t>イジョウ</t>
    </rPh>
    <phoneticPr fontId="14"/>
  </si>
  <si>
    <t>事業に従事する者の人件費及び派遣受入者に係る人材派遣会社への支払額</t>
  </si>
  <si>
    <t>原材料・燃料・電力の使用額等</t>
  </si>
  <si>
    <t>粗付加価値額</t>
    <rPh sb="0" eb="1">
      <t>アラ</t>
    </rPh>
    <rPh sb="1" eb="5">
      <t>フカカチ</t>
    </rPh>
    <rPh sb="5" eb="6">
      <t>ガク</t>
    </rPh>
    <phoneticPr fontId="14"/>
  </si>
  <si>
    <t>17</t>
  </si>
  <si>
    <t>11207</t>
  </si>
  <si>
    <t>00</t>
  </si>
  <si>
    <t>12</t>
  </si>
  <si>
    <t>13</t>
  </si>
  <si>
    <t>15</t>
  </si>
  <si>
    <t>18</t>
  </si>
  <si>
    <t>21</t>
  </si>
  <si>
    <t>26</t>
  </si>
  <si>
    <t>27</t>
  </si>
  <si>
    <t>電子部品・デバイス・電子回路製造業</t>
  </si>
  <si>
    <t>29</t>
  </si>
  <si>
    <t>30</t>
  </si>
  <si>
    <t>32</t>
  </si>
  <si>
    <t>飲料・たばこ・飼料製造業</t>
  </si>
  <si>
    <t>繊維工業</t>
  </si>
  <si>
    <t>木材・木製品製造業（家具を除く）</t>
  </si>
  <si>
    <t>家具・装備品製造業</t>
  </si>
  <si>
    <t>パルプ・紙・紙加工品製造業</t>
  </si>
  <si>
    <t>印刷・同関連業</t>
  </si>
  <si>
    <t>石油製品・石炭製品製造業</t>
  </si>
  <si>
    <t>プラスチック製品製造業（別掲を除く）</t>
  </si>
  <si>
    <t>ゴム製品製造業</t>
  </si>
  <si>
    <t>非鉄金属製造業</t>
  </si>
  <si>
    <t>金属製品製造業</t>
  </si>
  <si>
    <t>はん用機械器具製造業</t>
  </si>
  <si>
    <t>生産用機械器具製造業</t>
  </si>
  <si>
    <t>業務用機械器具製造業</t>
  </si>
  <si>
    <t>電気機械器具製造業</t>
  </si>
  <si>
    <t>輸送用機械器具製造業</t>
  </si>
  <si>
    <t>その他の製造業</t>
  </si>
  <si>
    <t>X</t>
  </si>
  <si>
    <t>埼玉県</t>
  </si>
  <si>
    <t>2021(R3)</t>
  </si>
  <si>
    <t>R4年</t>
    <rPh sb="2" eb="3">
      <t>ネン</t>
    </rPh>
    <phoneticPr fontId="19"/>
  </si>
  <si>
    <t>R5年</t>
    <rPh sb="2" eb="3">
      <t>ネン</t>
    </rPh>
    <phoneticPr fontId="19"/>
  </si>
  <si>
    <t>2022(R4)</t>
  </si>
  <si>
    <t>産業中
分類コード</t>
    <rPh sb="0" eb="2">
      <t>サンギョウ</t>
    </rPh>
    <rPh sb="2" eb="3">
      <t>ナカ</t>
    </rPh>
    <rPh sb="4" eb="6">
      <t>ブンルイ</t>
    </rPh>
    <phoneticPr fontId="14"/>
  </si>
  <si>
    <t>資料：経済構造実態調査　（各年6月1日現在）</t>
  </si>
  <si>
    <t>※工業統計調査は、経済産業省の所管する調査で、経済センサス‐活動調査を実施する年を除き毎年実施されていたが、令和2年調査をもって廃止され、「経済構造実態調査（製造業事業所調査）」として実施されることとなった。</t>
  </si>
</sst>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0_ "/>
    <numFmt numFmtId="177" formatCode="#,##0;&quot;△ &quot;#,##0"/>
    <numFmt numFmtId="178" formatCode="#,##0;&quot;▲ &quot;#,##0"/>
    <numFmt numFmtId="179" formatCode="#,##0.0;&quot;△ &quot;#,##0.0"/>
    <numFmt numFmtId="180" formatCode="#,##0.00;&quot;▲ &quot;#,##0.00"/>
    <numFmt numFmtId="181" formatCode="0.0;&quot;▲ &quot;0.0"/>
  </numFmts>
  <fonts count="20">
    <font>
      <sz val="11"/>
      <color auto="1"/>
      <name val="ＭＳ Ｐゴシック"/>
      <family val="3"/>
    </font>
    <font>
      <sz val="11"/>
      <color auto="1"/>
      <name val="ＭＳ Ｐゴシック"/>
      <family val="3"/>
    </font>
    <font>
      <sz val="14"/>
      <color auto="1"/>
      <name val="ＭＳ 明朝"/>
      <family val="1"/>
    </font>
    <font>
      <sz val="6"/>
      <color auto="1"/>
      <name val="游ゴシック"/>
      <family val="3"/>
    </font>
    <font>
      <sz val="11"/>
      <color indexed="8"/>
      <name val="ＭＳ Ｐゴシック"/>
      <family val="3"/>
      <scheme val="minor"/>
    </font>
    <font>
      <b/>
      <sz val="22"/>
      <color auto="1"/>
      <name val="ＭＳ Ｐゴシック"/>
      <family val="3"/>
    </font>
    <font>
      <b/>
      <sz val="16"/>
      <color auto="1"/>
      <name val="ＭＳ Ｐゴシック"/>
      <family val="3"/>
    </font>
    <font>
      <sz val="10"/>
      <color auto="1"/>
      <name val="ＭＳ ゴシック"/>
      <family val="3"/>
    </font>
    <font>
      <sz val="10"/>
      <color indexed="8"/>
      <name val="ＭＳ ゴシック"/>
      <family val="3"/>
    </font>
    <font>
      <sz val="22"/>
      <color auto="1"/>
      <name val="ＭＳ Ｐゴシック"/>
      <family val="3"/>
    </font>
    <font>
      <sz val="16"/>
      <color auto="1"/>
      <name val="ＭＳ Ｐゴシック"/>
      <family val="3"/>
    </font>
    <font>
      <sz val="9"/>
      <color auto="1"/>
      <name val="ＭＳ ゴシック"/>
      <family val="3"/>
    </font>
    <font>
      <sz val="6"/>
      <color auto="1"/>
      <name val="ＭＳ ゴシック"/>
      <family val="3"/>
    </font>
    <font>
      <sz val="11"/>
      <color auto="1"/>
      <name val="ＭＳ Ｐ明朝"/>
      <family val="1"/>
    </font>
    <font>
      <sz val="6"/>
      <color auto="1"/>
      <name val="ＭＳ Ｐゴシック"/>
      <family val="3"/>
    </font>
    <font>
      <sz val="10"/>
      <color auto="1"/>
      <name val="ＭＳ Ｐゴシック"/>
      <family val="3"/>
    </font>
    <font>
      <b/>
      <sz val="11"/>
      <color auto="1"/>
      <name val="ＭＳ Ｐゴシック"/>
      <family val="3"/>
    </font>
    <font>
      <sz val="10"/>
      <color auto="1"/>
      <name val="ＭＳ Ｐ明朝"/>
      <family val="1"/>
    </font>
    <font>
      <sz val="6"/>
      <color auto="1"/>
      <name val="ＭＳ 明朝"/>
      <family val="1"/>
    </font>
    <font>
      <sz val="7"/>
      <color auto="1"/>
      <name val="ＭＳ Ｐ明朝"/>
      <family val="1"/>
    </font>
  </fonts>
  <fills count="2">
    <fill>
      <patternFill patternType="none"/>
    </fill>
    <fill>
      <patternFill patternType="gray125"/>
    </fill>
  </fills>
  <borders count="28">
    <border>
      <left/>
      <right/>
      <top/>
      <bottom/>
      <diagonal/>
    </border>
    <border>
      <left style="thin">
        <color indexed="64"/>
      </left>
      <right style="thin">
        <color auto="1"/>
      </right>
      <top style="double">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auto="1"/>
      </right>
      <top/>
      <bottom/>
      <diagonal/>
    </border>
    <border>
      <left style="thin">
        <color indexed="64"/>
      </left>
      <right style="thin">
        <color auto="1"/>
      </right>
      <top style="medium">
        <color indexed="64"/>
      </top>
      <bottom/>
      <diagonal/>
    </border>
    <border>
      <left style="thin">
        <color indexed="64"/>
      </left>
      <right style="thin">
        <color auto="1"/>
      </right>
      <top/>
      <bottom style="thin">
        <color indexed="64"/>
      </bottom>
      <diagonal/>
    </border>
    <border>
      <left style="thin">
        <color indexed="64"/>
      </left>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style="thin">
        <color indexed="64"/>
      </left>
      <right style="thin">
        <color auto="1"/>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auto="1"/>
      </right>
      <top/>
      <bottom style="double">
        <color indexed="64"/>
      </bottom>
      <diagonal/>
    </border>
    <border>
      <left/>
      <right style="medium">
        <color indexed="8"/>
      </right>
      <top style="medium">
        <color indexed="8"/>
      </top>
      <bottom style="medium">
        <color indexed="8"/>
      </bottom>
      <diagonal/>
    </border>
    <border>
      <left/>
      <right style="medium">
        <color indexed="8"/>
      </right>
      <top style="medium">
        <color indexed="8"/>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style="medium">
        <color indexed="8"/>
      </left>
      <right/>
      <top/>
      <bottom style="medium">
        <color indexed="8"/>
      </bottom>
      <diagonal/>
    </border>
    <border>
      <left/>
      <right/>
      <top style="medium">
        <color indexed="8"/>
      </top>
      <bottom style="medium">
        <color indexed="8"/>
      </bottom>
      <diagonal/>
    </border>
    <border>
      <left/>
      <right/>
      <top style="medium">
        <color indexed="8"/>
      </top>
      <bottom/>
      <diagonal/>
    </border>
    <border>
      <left/>
      <right/>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s>
  <cellStyleXfs count="4">
    <xf numFmtId="0" fontId="0" fillId="0" borderId="0"/>
    <xf numFmtId="38" fontId="1" fillId="0" borderId="0" applyFont="0" applyFill="0" applyBorder="0" applyAlignment="0" applyProtection="0"/>
    <xf numFmtId="0" fontId="2" fillId="0" borderId="0"/>
    <xf numFmtId="38" fontId="1" fillId="0" borderId="0" applyFill="0" applyBorder="0" applyAlignment="0" applyProtection="0"/>
  </cellStyleXfs>
  <cellXfs count="102">
    <xf numFmtId="0" fontId="0" fillId="0" borderId="0" xfId="0"/>
    <xf numFmtId="176" fontId="0" fillId="0" borderId="0" xfId="0" applyNumberFormat="1" applyFont="1" applyAlignment="1">
      <alignment shrinkToFit="1"/>
    </xf>
    <xf numFmtId="176" fontId="0" fillId="0" borderId="0" xfId="0" applyNumberFormat="1"/>
    <xf numFmtId="0" fontId="4" fillId="0" borderId="0" xfId="0" applyFont="1"/>
    <xf numFmtId="0" fontId="5" fillId="0" borderId="0" xfId="0" applyFont="1" applyAlignment="1">
      <alignment vertical="center"/>
    </xf>
    <xf numFmtId="0" fontId="6" fillId="0" borderId="0" xfId="0" applyFont="1" applyAlignment="1">
      <alignment vertical="center"/>
    </xf>
    <xf numFmtId="0" fontId="7" fillId="0" borderId="1" xfId="1" applyNumberFormat="1" applyFont="1" applyFill="1" applyBorder="1" applyAlignment="1">
      <alignment horizontal="center" vertical="center" shrinkToFit="1"/>
    </xf>
    <xf numFmtId="0" fontId="7" fillId="0" borderId="2" xfId="1" applyNumberFormat="1" applyFont="1" applyFill="1" applyBorder="1" applyAlignment="1">
      <alignment horizontal="center" vertical="center" shrinkToFit="1"/>
    </xf>
    <xf numFmtId="0" fontId="7" fillId="0" borderId="3" xfId="0" applyFont="1" applyBorder="1" applyAlignment="1">
      <alignment horizontal="center" vertical="center" shrinkToFit="1"/>
    </xf>
    <xf numFmtId="0" fontId="8" fillId="0" borderId="2" xfId="0" applyFont="1" applyBorder="1"/>
    <xf numFmtId="0" fontId="8" fillId="0" borderId="4" xfId="0" applyFont="1" applyBorder="1"/>
    <xf numFmtId="0" fontId="8" fillId="0" borderId="5" xfId="0" applyFont="1" applyBorder="1"/>
    <xf numFmtId="0" fontId="8" fillId="0" borderId="0" xfId="0" applyFont="1"/>
    <xf numFmtId="0" fontId="0" fillId="0" borderId="0" xfId="0" applyBorder="1" applyAlignment="1">
      <alignment horizontal="left" vertical="top" wrapText="1"/>
    </xf>
    <xf numFmtId="0" fontId="7" fillId="0" borderId="6" xfId="0" applyFont="1" applyBorder="1" applyAlignment="1">
      <alignment horizontal="center" vertical="center" shrinkToFit="1"/>
    </xf>
    <xf numFmtId="0" fontId="8" fillId="0" borderId="6" xfId="0" quotePrefix="1" applyFont="1" applyBorder="1"/>
    <xf numFmtId="0" fontId="8" fillId="0" borderId="7" xfId="0" quotePrefix="1" applyFont="1" applyBorder="1"/>
    <xf numFmtId="0" fontId="8" fillId="0" borderId="8" xfId="0" quotePrefix="1" applyFont="1" applyBorder="1"/>
    <xf numFmtId="0" fontId="9" fillId="0" borderId="0" xfId="0" applyFont="1" applyAlignment="1"/>
    <xf numFmtId="0" fontId="10" fillId="0" borderId="0" xfId="0" applyFont="1" applyAlignment="1"/>
    <xf numFmtId="0" fontId="8" fillId="0" borderId="6" xfId="0" applyFont="1" applyBorder="1"/>
    <xf numFmtId="0" fontId="8" fillId="0" borderId="7" xfId="0" applyFont="1" applyBorder="1"/>
    <xf numFmtId="0" fontId="8" fillId="0" borderId="8" xfId="0" applyFont="1" applyBorder="1"/>
    <xf numFmtId="0" fontId="8" fillId="0" borderId="0" xfId="0" quotePrefix="1" applyFont="1"/>
    <xf numFmtId="0" fontId="11" fillId="0" borderId="3" xfId="0" applyFont="1" applyBorder="1" applyAlignment="1">
      <alignment horizontal="center" vertical="center" wrapText="1" shrinkToFit="1"/>
    </xf>
    <xf numFmtId="0" fontId="7" fillId="0" borderId="6" xfId="0" quotePrefix="1" applyFont="1" applyBorder="1"/>
    <xf numFmtId="0" fontId="7" fillId="0" borderId="7" xfId="0" quotePrefix="1" applyFont="1" applyBorder="1"/>
    <xf numFmtId="0" fontId="7" fillId="0" borderId="8" xfId="0" quotePrefix="1" applyFont="1" applyBorder="1"/>
    <xf numFmtId="0" fontId="7" fillId="0" borderId="9" xfId="0" applyFont="1" applyBorder="1" applyAlignment="1">
      <alignment horizontal="center" vertical="center" shrinkToFit="1"/>
    </xf>
    <xf numFmtId="0" fontId="8" fillId="0" borderId="6" xfId="0" applyFont="1" applyBorder="1" applyAlignment="1">
      <alignment shrinkToFit="1"/>
    </xf>
    <xf numFmtId="0" fontId="8" fillId="0" borderId="7" xfId="0" applyFont="1" applyBorder="1" applyAlignment="1">
      <alignment shrinkToFit="1"/>
    </xf>
    <xf numFmtId="0" fontId="8" fillId="0" borderId="8" xfId="0" applyFont="1" applyBorder="1" applyAlignment="1">
      <alignment shrinkToFit="1"/>
    </xf>
    <xf numFmtId="0" fontId="7" fillId="0" borderId="0" xfId="0" quotePrefix="1" applyFont="1"/>
    <xf numFmtId="176" fontId="7" fillId="0" borderId="10" xfId="1" applyNumberFormat="1" applyFont="1" applyFill="1" applyBorder="1" applyAlignment="1">
      <alignment horizontal="center" vertical="center" shrinkToFit="1"/>
    </xf>
    <xf numFmtId="176" fontId="7" fillId="0" borderId="11" xfId="0" applyNumberFormat="1" applyFont="1" applyBorder="1" applyAlignment="1">
      <alignment horizontal="center" vertical="center" shrinkToFit="1"/>
    </xf>
    <xf numFmtId="176" fontId="7" fillId="0" borderId="12" xfId="0" applyNumberFormat="1" applyFont="1" applyBorder="1" applyAlignment="1">
      <alignment horizontal="center" vertical="center" shrinkToFit="1"/>
    </xf>
    <xf numFmtId="176" fontId="8" fillId="0" borderId="6" xfId="0" applyNumberFormat="1" applyFont="1" applyBorder="1" applyAlignment="1">
      <alignment horizontal="right" vertical="center" shrinkToFit="1"/>
    </xf>
    <xf numFmtId="176" fontId="8" fillId="0" borderId="7" xfId="0" applyNumberFormat="1" applyFont="1" applyBorder="1" applyAlignment="1">
      <alignment horizontal="right" vertical="center" shrinkToFit="1"/>
    </xf>
    <xf numFmtId="176" fontId="8" fillId="0" borderId="8" xfId="0" applyNumberFormat="1" applyFont="1" applyBorder="1" applyAlignment="1">
      <alignment horizontal="right" vertical="center" shrinkToFit="1"/>
    </xf>
    <xf numFmtId="176" fontId="8" fillId="0" borderId="0" xfId="0" applyNumberFormat="1" applyFont="1" applyAlignment="1">
      <alignment shrinkToFit="1"/>
    </xf>
    <xf numFmtId="176" fontId="7" fillId="0" borderId="13" xfId="0" applyNumberFormat="1" applyFont="1" applyBorder="1" applyAlignment="1">
      <alignment horizontal="center" vertical="center" shrinkToFit="1"/>
    </xf>
    <xf numFmtId="176" fontId="7" fillId="0" borderId="14" xfId="0" applyNumberFormat="1" applyFont="1" applyBorder="1" applyAlignment="1">
      <alignment horizontal="center" vertical="center" shrinkToFit="1"/>
    </xf>
    <xf numFmtId="176" fontId="7" fillId="0" borderId="15" xfId="0" applyNumberFormat="1" applyFont="1" applyBorder="1" applyAlignment="1">
      <alignment horizontal="center" vertical="center" shrinkToFit="1"/>
    </xf>
    <xf numFmtId="176" fontId="8" fillId="0" borderId="0" xfId="0" applyNumberFormat="1" applyFont="1" applyAlignment="1">
      <alignment horizontal="right" vertical="center"/>
    </xf>
    <xf numFmtId="176" fontId="7" fillId="0" borderId="1" xfId="1" applyNumberFormat="1" applyFont="1" applyFill="1" applyBorder="1" applyAlignment="1">
      <alignment horizontal="center" vertical="center" shrinkToFit="1"/>
    </xf>
    <xf numFmtId="176" fontId="7" fillId="0" borderId="8" xfId="0" applyNumberFormat="1" applyFont="1" applyBorder="1" applyAlignment="1">
      <alignment horizontal="center" vertical="center" shrinkToFit="1"/>
    </xf>
    <xf numFmtId="176" fontId="7" fillId="0" borderId="3" xfId="0" applyNumberFormat="1" applyFont="1" applyBorder="1" applyAlignment="1">
      <alignment horizontal="center" vertical="center" shrinkToFit="1"/>
    </xf>
    <xf numFmtId="176" fontId="12" fillId="0" borderId="1" xfId="0" applyNumberFormat="1" applyFont="1" applyBorder="1" applyAlignment="1">
      <alignment horizontal="center" vertical="center" wrapText="1"/>
    </xf>
    <xf numFmtId="176" fontId="12" fillId="0" borderId="8" xfId="0" applyNumberFormat="1" applyFont="1" applyBorder="1" applyAlignment="1">
      <alignment horizontal="center" vertical="center" wrapText="1"/>
    </xf>
    <xf numFmtId="176" fontId="12" fillId="0" borderId="1" xfId="1" quotePrefix="1" applyNumberFormat="1" applyFont="1" applyFill="1" applyBorder="1" applyAlignment="1">
      <alignment horizontal="center" vertical="center" wrapText="1"/>
    </xf>
    <xf numFmtId="176" fontId="12" fillId="0" borderId="8" xfId="1" quotePrefix="1" applyNumberFormat="1" applyFont="1" applyFill="1" applyBorder="1" applyAlignment="1">
      <alignment horizontal="center" vertical="center" wrapText="1"/>
    </xf>
    <xf numFmtId="176" fontId="7" fillId="0" borderId="1" xfId="1" quotePrefix="1" applyNumberFormat="1" applyFont="1" applyFill="1" applyBorder="1" applyAlignment="1">
      <alignment horizontal="center" vertical="center" shrinkToFit="1"/>
    </xf>
    <xf numFmtId="176" fontId="7" fillId="0" borderId="8" xfId="1" quotePrefix="1" applyNumberFormat="1" applyFont="1" applyFill="1" applyBorder="1" applyAlignment="1">
      <alignment horizontal="center" vertical="center" shrinkToFit="1"/>
    </xf>
    <xf numFmtId="176" fontId="8" fillId="0" borderId="4" xfId="0" applyNumberFormat="1" applyFont="1" applyBorder="1" applyAlignment="1">
      <alignment horizontal="right" vertical="center" shrinkToFit="1"/>
    </xf>
    <xf numFmtId="176" fontId="8" fillId="0" borderId="2" xfId="0" applyNumberFormat="1" applyFont="1" applyBorder="1" applyAlignment="1">
      <alignment horizontal="right" vertical="center" shrinkToFit="1"/>
    </xf>
    <xf numFmtId="176" fontId="8" fillId="0" borderId="5" xfId="0" applyNumberFormat="1" applyFont="1" applyBorder="1" applyAlignment="1">
      <alignment horizontal="right" vertical="center" shrinkToFit="1"/>
    </xf>
    <xf numFmtId="0" fontId="8" fillId="0" borderId="0" xfId="0" applyFont="1" applyAlignment="1">
      <alignment horizontal="right" vertical="center"/>
    </xf>
    <xf numFmtId="0" fontId="13" fillId="0" borderId="0" xfId="0" applyFont="1" applyBorder="1" applyAlignment="1">
      <alignment horizontal="right"/>
    </xf>
    <xf numFmtId="0" fontId="15" fillId="0" borderId="0" xfId="0" applyFont="1"/>
    <xf numFmtId="0" fontId="16" fillId="0" borderId="0" xfId="0" applyFont="1" applyAlignment="1">
      <alignment vertical="center"/>
    </xf>
    <xf numFmtId="177" fontId="13" fillId="0" borderId="16" xfId="0" applyNumberFormat="1" applyFont="1" applyBorder="1" applyAlignment="1">
      <alignment horizontal="center" vertical="center" wrapText="1"/>
    </xf>
    <xf numFmtId="0" fontId="13" fillId="0" borderId="16" xfId="0" applyFont="1" applyBorder="1" applyAlignment="1">
      <alignment horizontal="center" vertical="center"/>
    </xf>
    <xf numFmtId="177" fontId="13" fillId="0" borderId="17" xfId="0" applyNumberFormat="1" applyFont="1" applyBorder="1" applyAlignment="1">
      <alignment horizontal="center" vertical="center"/>
    </xf>
    <xf numFmtId="177" fontId="13" fillId="0" borderId="18" xfId="0" applyNumberFormat="1" applyFont="1" applyBorder="1" applyAlignment="1">
      <alignment horizontal="center" vertical="center"/>
    </xf>
    <xf numFmtId="177" fontId="13" fillId="0" borderId="0" xfId="0" applyNumberFormat="1" applyFont="1" applyBorder="1" applyAlignment="1">
      <alignment horizontal="center"/>
    </xf>
    <xf numFmtId="177" fontId="13" fillId="0" borderId="19" xfId="0" applyNumberFormat="1" applyFont="1" applyBorder="1" applyAlignment="1">
      <alignment horizontal="center" vertical="center"/>
    </xf>
    <xf numFmtId="177" fontId="13" fillId="0" borderId="20" xfId="0" applyNumberFormat="1" applyFont="1" applyBorder="1" applyAlignment="1">
      <alignment horizontal="center" vertical="center"/>
    </xf>
    <xf numFmtId="0" fontId="13" fillId="0" borderId="20" xfId="0" applyFont="1" applyBorder="1" applyAlignment="1">
      <alignment horizontal="center" vertical="center"/>
    </xf>
    <xf numFmtId="38" fontId="13" fillId="0" borderId="21" xfId="3" applyFont="1" applyFill="1" applyBorder="1" applyAlignment="1">
      <alignment horizontal="right" vertical="center"/>
    </xf>
    <xf numFmtId="38" fontId="13" fillId="0" borderId="22" xfId="3" applyFont="1" applyFill="1" applyBorder="1" applyAlignment="1">
      <alignment horizontal="right" vertical="center"/>
    </xf>
    <xf numFmtId="177" fontId="13" fillId="0" borderId="0" xfId="0" applyNumberFormat="1" applyFont="1" applyBorder="1" applyProtection="1"/>
    <xf numFmtId="0" fontId="0" fillId="0" borderId="0" xfId="0" applyAlignment="1"/>
    <xf numFmtId="0" fontId="0" fillId="0" borderId="23" xfId="0" applyBorder="1" applyAlignment="1">
      <alignment horizontal="center" vertical="center"/>
    </xf>
    <xf numFmtId="38" fontId="13" fillId="0" borderId="24" xfId="3" applyFont="1" applyFill="1" applyBorder="1" applyAlignment="1">
      <alignment horizontal="right" vertical="center"/>
    </xf>
    <xf numFmtId="38" fontId="13" fillId="0" borderId="25" xfId="3" applyFont="1" applyFill="1" applyBorder="1" applyAlignment="1">
      <alignment horizontal="right" vertical="center"/>
    </xf>
    <xf numFmtId="178" fontId="13" fillId="0" borderId="20" xfId="0" applyNumberFormat="1" applyFont="1" applyBorder="1" applyAlignment="1">
      <alignment horizontal="center" vertical="center"/>
    </xf>
    <xf numFmtId="178" fontId="13" fillId="0" borderId="24" xfId="3" applyNumberFormat="1" applyFont="1" applyBorder="1" applyAlignment="1" applyProtection="1">
      <alignment vertical="center"/>
    </xf>
    <xf numFmtId="178" fontId="13" fillId="0" borderId="25" xfId="3" applyNumberFormat="1" applyFont="1" applyBorder="1" applyAlignment="1" applyProtection="1">
      <alignment vertical="center"/>
    </xf>
    <xf numFmtId="178" fontId="13" fillId="0" borderId="0" xfId="0" applyNumberFormat="1" applyFont="1" applyBorder="1" applyProtection="1"/>
    <xf numFmtId="0" fontId="0" fillId="0" borderId="16" xfId="0" applyBorder="1" applyAlignment="1">
      <alignment horizontal="center" vertical="center"/>
    </xf>
    <xf numFmtId="179" fontId="13" fillId="0" borderId="26" xfId="0" applyNumberFormat="1" applyFont="1" applyBorder="1" applyAlignment="1">
      <alignment horizontal="center" vertical="center"/>
    </xf>
    <xf numFmtId="177" fontId="13" fillId="0" borderId="27" xfId="0" applyNumberFormat="1" applyFont="1" applyBorder="1" applyAlignment="1">
      <alignment horizontal="center" vertical="center"/>
    </xf>
    <xf numFmtId="180" fontId="13" fillId="0" borderId="24" xfId="3" applyNumberFormat="1" applyFont="1" applyBorder="1" applyAlignment="1" applyProtection="1">
      <alignment vertical="center"/>
    </xf>
    <xf numFmtId="180" fontId="13" fillId="0" borderId="25" xfId="3" applyNumberFormat="1" applyFont="1" applyBorder="1" applyAlignment="1" applyProtection="1">
      <alignment vertical="center"/>
    </xf>
    <xf numFmtId="181" fontId="13" fillId="0" borderId="0" xfId="0" applyNumberFormat="1" applyFont="1" applyBorder="1" applyProtection="1"/>
    <xf numFmtId="177" fontId="13" fillId="0" borderId="20" xfId="0" applyNumberFormat="1" applyFont="1" applyBorder="1" applyAlignment="1">
      <alignment horizontal="centerContinuous" vertical="center"/>
    </xf>
    <xf numFmtId="176" fontId="13" fillId="0" borderId="24" xfId="3" applyNumberFormat="1" applyFont="1" applyFill="1" applyBorder="1" applyAlignment="1">
      <alignment horizontal="right" vertical="center"/>
    </xf>
    <xf numFmtId="176" fontId="13" fillId="0" borderId="25" xfId="3" applyNumberFormat="1" applyFont="1" applyFill="1" applyBorder="1" applyAlignment="1">
      <alignment horizontal="right" vertical="center"/>
    </xf>
    <xf numFmtId="3" fontId="13" fillId="0" borderId="0" xfId="0" applyNumberFormat="1" applyFont="1" applyBorder="1"/>
    <xf numFmtId="178" fontId="13" fillId="0" borderId="20" xfId="0" applyNumberFormat="1" applyFont="1" applyBorder="1" applyAlignment="1">
      <alignment horizontal="centerContinuous" vertical="center"/>
    </xf>
    <xf numFmtId="176" fontId="13" fillId="0" borderId="24" xfId="3" applyNumberFormat="1" applyFont="1" applyFill="1" applyBorder="1" applyAlignment="1">
      <alignment horizontal="right" vertical="center" shrinkToFit="1"/>
    </xf>
    <xf numFmtId="176" fontId="13" fillId="0" borderId="25" xfId="3" applyNumberFormat="1" applyFont="1" applyFill="1" applyBorder="1" applyAlignment="1">
      <alignment horizontal="right" vertical="center" shrinkToFit="1"/>
    </xf>
    <xf numFmtId="0" fontId="13" fillId="0" borderId="0" xfId="3" applyNumberFormat="1" applyFont="1"/>
    <xf numFmtId="179" fontId="13" fillId="0" borderId="20" xfId="0" applyNumberFormat="1" applyFont="1" applyBorder="1" applyAlignment="1">
      <alignment horizontal="center" vertical="center"/>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0" xfId="0" applyFont="1" applyAlignment="1">
      <alignment horizontal="right" vertical="top"/>
    </xf>
    <xf numFmtId="0" fontId="15" fillId="0" borderId="0" xfId="0" applyFont="1" applyBorder="1" applyAlignment="1">
      <alignment vertical="center"/>
    </xf>
    <xf numFmtId="179" fontId="7" fillId="0" borderId="0" xfId="0" applyNumberFormat="1" applyFont="1" applyBorder="1" applyAlignment="1">
      <alignment horizontal="center"/>
    </xf>
    <xf numFmtId="179" fontId="7" fillId="0" borderId="0" xfId="0" applyNumberFormat="1" applyFont="1" applyBorder="1" applyAlignment="1">
      <alignment horizontal="right"/>
    </xf>
    <xf numFmtId="181" fontId="7" fillId="0" borderId="0" xfId="3" applyNumberFormat="1" applyFont="1" applyBorder="1" applyAlignment="1" applyProtection="1">
      <alignment vertical="center"/>
    </xf>
    <xf numFmtId="0" fontId="17" fillId="0" borderId="0" xfId="0" applyFont="1"/>
  </cellXfs>
  <cellStyles count="4">
    <cellStyle name="桁区切り 2" xfId="1"/>
    <cellStyle name="標準" xfId="0" builtinId="0"/>
    <cellStyle name="標準 2 3" xfId="2"/>
    <cellStyle name="桁区切り" xfId="3"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emf" /><Relationship Id="rId2" Type="http://schemas.openxmlformats.org/officeDocument/2006/relationships/image" Target="../media/image2.emf"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0</xdr:col>
      <xdr:colOff>807720</xdr:colOff>
      <xdr:row>11</xdr:row>
      <xdr:rowOff>108585</xdr:rowOff>
    </xdr:from>
    <xdr:to xmlns:xdr="http://schemas.openxmlformats.org/drawingml/2006/spreadsheetDrawing">
      <xdr:col>7</xdr:col>
      <xdr:colOff>398780</xdr:colOff>
      <xdr:row>39</xdr:row>
      <xdr:rowOff>60960</xdr:rowOff>
    </xdr:to>
    <xdr:pic macro="">
      <xdr:nvPicPr>
        <xdr:cNvPr id="1031" name="図 7"/>
        <xdr:cNvPicPr>
          <a:picLocks noChangeAspect="1"/>
        </xdr:cNvPicPr>
      </xdr:nvPicPr>
      <xdr:blipFill>
        <a:blip xmlns:r="http://schemas.openxmlformats.org/officeDocument/2006/relationships" r:embed="rId1"/>
        <a:stretch>
          <a:fillRect/>
        </a:stretch>
      </xdr:blipFill>
      <xdr:spPr>
        <a:xfrm>
          <a:off x="807720" y="2794635"/>
          <a:ext cx="6591935" cy="4219575"/>
        </a:xfrm>
        <a:prstGeom prst="rect">
          <a:avLst/>
        </a:prstGeom>
        <a:noFill/>
        <a:ln>
          <a:noFill/>
        </a:ln>
      </xdr:spPr>
    </xdr:pic>
    <xdr:clientData/>
  </xdr:twoCellAnchor>
  <xdr:twoCellAnchor>
    <xdr:from xmlns:xdr="http://schemas.openxmlformats.org/drawingml/2006/spreadsheetDrawing">
      <xdr:col>2</xdr:col>
      <xdr:colOff>379730</xdr:colOff>
      <xdr:row>6</xdr:row>
      <xdr:rowOff>303530</xdr:rowOff>
    </xdr:from>
    <xdr:to xmlns:xdr="http://schemas.openxmlformats.org/drawingml/2006/spreadsheetDrawing">
      <xdr:col>11</xdr:col>
      <xdr:colOff>653415</xdr:colOff>
      <xdr:row>11</xdr:row>
      <xdr:rowOff>55880</xdr:rowOff>
    </xdr:to>
    <xdr:sp macro="" textlink="">
      <xdr:nvSpPr>
        <xdr:cNvPr id="1026" name="テキスト 3"/>
        <xdr:cNvSpPr txBox="1"/>
      </xdr:nvSpPr>
      <xdr:spPr>
        <a:xfrm>
          <a:off x="2332355" y="2018030"/>
          <a:ext cx="9427210" cy="72390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1"/>
            <a:t>産業中分類別事業所数</a:t>
          </a:r>
          <a:r>
            <a:rPr kumimoji="1" lang="ja-JP" altLang="en-US" sz="1400"/>
            <a:t>（製造業・令和</a:t>
          </a:r>
          <a:r>
            <a:rPr kumimoji="1" lang="en-US" altLang="ja-JP" sz="1400"/>
            <a:t>5</a:t>
          </a:r>
          <a:r>
            <a:rPr kumimoji="1" lang="ja-JP" altLang="en-US" sz="1400"/>
            <a:t>年6月1日現在）</a:t>
          </a:r>
          <a:endParaRPr kumimoji="1" lang="ja-JP" altLang="en-US" sz="1400"/>
        </a:p>
        <a:p>
          <a:pPr algn="ctr"/>
          <a:r>
            <a:rPr kumimoji="1" lang="ja-JP" altLang="en-US" sz="1400" b="1"/>
            <a:t>製造品出荷額等</a:t>
          </a:r>
          <a:r>
            <a:rPr kumimoji="1" lang="ja-JP" altLang="en-US" sz="1400"/>
            <a:t>（令和</a:t>
          </a:r>
          <a:r>
            <a:rPr kumimoji="1" lang="en-US" altLang="ja-JP" sz="1400"/>
            <a:t>5</a:t>
          </a:r>
          <a:r>
            <a:rPr kumimoji="1" lang="ja-JP" altLang="en-US" sz="1400"/>
            <a:t>年）</a:t>
          </a:r>
          <a:r>
            <a:rPr kumimoji="1" lang="ja-JP" altLang="en-US" sz="1400" b="1"/>
            <a:t>構成比</a:t>
          </a:r>
          <a:endParaRPr kumimoji="1" lang="ja-JP" altLang="en-US" sz="1400"/>
        </a:p>
      </xdr:txBody>
    </xdr:sp>
    <xdr:clientData/>
  </xdr:twoCellAnchor>
  <xdr:twoCellAnchor>
    <xdr:from xmlns:xdr="http://schemas.openxmlformats.org/drawingml/2006/spreadsheetDrawing">
      <xdr:col>8</xdr:col>
      <xdr:colOff>808355</xdr:colOff>
      <xdr:row>39</xdr:row>
      <xdr:rowOff>53975</xdr:rowOff>
    </xdr:from>
    <xdr:to xmlns:xdr="http://schemas.openxmlformats.org/drawingml/2006/spreadsheetDrawing">
      <xdr:col>12</xdr:col>
      <xdr:colOff>520065</xdr:colOff>
      <xdr:row>42</xdr:row>
      <xdr:rowOff>121285</xdr:rowOff>
    </xdr:to>
    <xdr:sp macro="" textlink="">
      <xdr:nvSpPr>
        <xdr:cNvPr id="1027" name="テキスト 4"/>
        <xdr:cNvSpPr txBox="1"/>
      </xdr:nvSpPr>
      <xdr:spPr>
        <a:xfrm>
          <a:off x="8818880" y="7007225"/>
          <a:ext cx="3816985" cy="52451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a:t>資料：</a:t>
          </a:r>
          <a:r>
            <a:rPr kumimoji="1" lang="en-US" altLang="ja-JP"/>
            <a:t>2024</a:t>
          </a:r>
          <a:r>
            <a:rPr kumimoji="1" lang="ja-JP" altLang="en-US"/>
            <a:t>年経済構造実態調査（R</a:t>
          </a:r>
          <a:r>
            <a:rPr kumimoji="1" lang="en-US" altLang="ja-JP"/>
            <a:t>5</a:t>
          </a:r>
          <a:r>
            <a:rPr kumimoji="1" lang="ja-JP" altLang="en-US"/>
            <a:t>年6月1日現在）</a:t>
          </a:r>
          <a:endParaRPr kumimoji="1" lang="ja-JP" altLang="en-US"/>
        </a:p>
      </xdr:txBody>
    </xdr:sp>
    <xdr:clientData/>
  </xdr:twoCellAnchor>
  <xdr:oneCellAnchor>
    <xdr:from xmlns:xdr="http://schemas.openxmlformats.org/drawingml/2006/spreadsheetDrawing">
      <xdr:col>4</xdr:col>
      <xdr:colOff>660400</xdr:colOff>
      <xdr:row>25</xdr:row>
      <xdr:rowOff>68580</xdr:rowOff>
    </xdr:from>
    <xdr:ext cx="1080770" cy="315595"/>
    <xdr:sp macro="" textlink="">
      <xdr:nvSpPr>
        <xdr:cNvPr id="2" name="テキスト ボックス 1"/>
        <xdr:cNvSpPr txBox="1"/>
      </xdr:nvSpPr>
      <xdr:spPr>
        <a:xfrm>
          <a:off x="4632325" y="4888230"/>
          <a:ext cx="1080770" cy="3155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ja-JP" altLang="en-US" sz="1400"/>
            <a:t>合計：</a:t>
          </a:r>
          <a:r>
            <a:rPr kumimoji="1" lang="en-US" altLang="ja-JP" sz="1400"/>
            <a:t>170</a:t>
          </a:r>
          <a:r>
            <a:rPr kumimoji="1" lang="ja-JP" altLang="en-US" sz="1400"/>
            <a:t>件</a:t>
          </a:r>
          <a:endParaRPr kumimoji="1" lang="ja-JP" altLang="en-US" sz="1400"/>
        </a:p>
      </xdr:txBody>
    </xdr:sp>
    <xdr:clientData/>
  </xdr:oneCellAnchor>
  <xdr:twoCellAnchor>
    <xdr:from xmlns:xdr="http://schemas.openxmlformats.org/drawingml/2006/spreadsheetDrawing">
      <xdr:col>6</xdr:col>
      <xdr:colOff>286385</xdr:colOff>
      <xdr:row>12</xdr:row>
      <xdr:rowOff>29845</xdr:rowOff>
    </xdr:from>
    <xdr:to xmlns:xdr="http://schemas.openxmlformats.org/drawingml/2006/spreadsheetDrawing">
      <xdr:col>7</xdr:col>
      <xdr:colOff>286385</xdr:colOff>
      <xdr:row>14</xdr:row>
      <xdr:rowOff>39370</xdr:rowOff>
    </xdr:to>
    <xdr:sp macro="" textlink="">
      <xdr:nvSpPr>
        <xdr:cNvPr id="1028" name="テキスト 6"/>
        <xdr:cNvSpPr txBox="1"/>
      </xdr:nvSpPr>
      <xdr:spPr>
        <a:xfrm>
          <a:off x="6277610" y="2868295"/>
          <a:ext cx="1009650" cy="314325"/>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a:t>単位：件</a:t>
          </a:r>
          <a:endParaRPr kumimoji="1" lang="ja-JP" altLang="en-US"/>
        </a:p>
      </xdr:txBody>
    </xdr:sp>
    <xdr:clientData/>
  </xdr:twoCellAnchor>
  <xdr:twoCellAnchor editAs="oneCell">
    <xdr:from xmlns:xdr="http://schemas.openxmlformats.org/drawingml/2006/spreadsheetDrawing">
      <xdr:col>7</xdr:col>
      <xdr:colOff>571500</xdr:colOff>
      <xdr:row>11</xdr:row>
      <xdr:rowOff>107950</xdr:rowOff>
    </xdr:from>
    <xdr:to xmlns:xdr="http://schemas.openxmlformats.org/drawingml/2006/spreadsheetDrawing">
      <xdr:col>12</xdr:col>
      <xdr:colOff>600075</xdr:colOff>
      <xdr:row>39</xdr:row>
      <xdr:rowOff>76200</xdr:rowOff>
    </xdr:to>
    <xdr:pic macro="">
      <xdr:nvPicPr>
        <xdr:cNvPr id="1032" name="図 8"/>
        <xdr:cNvPicPr>
          <a:picLocks noChangeAspect="1"/>
        </xdr:cNvPicPr>
      </xdr:nvPicPr>
      <xdr:blipFill>
        <a:blip xmlns:r="http://schemas.openxmlformats.org/officeDocument/2006/relationships" r:embed="rId2"/>
        <a:stretch>
          <a:fillRect/>
        </a:stretch>
      </xdr:blipFill>
      <xdr:spPr>
        <a:xfrm>
          <a:off x="7572375" y="2794000"/>
          <a:ext cx="5143500" cy="4235450"/>
        </a:xfrm>
        <a:prstGeom prst="rect">
          <a:avLst/>
        </a:prstGeom>
        <a:noFill/>
        <a:ln>
          <a:no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1:AE82"/>
  <sheetViews>
    <sheetView tabSelected="1" view="pageBreakPreview" zoomScale="70" zoomScaleNormal="85" zoomScaleSheetLayoutView="70" workbookViewId="0">
      <pane xSplit="1" ySplit="5" topLeftCell="B6" activePane="bottomRight" state="frozen"/>
      <selection pane="topRight"/>
      <selection pane="bottomLeft"/>
      <selection pane="bottomRight"/>
    </sheetView>
  </sheetViews>
  <sheetFormatPr defaultRowHeight="13.5"/>
  <cols>
    <col min="1" max="1" width="1.75" customWidth="1"/>
    <col min="2" max="2" width="9.5" customWidth="1"/>
    <col min="3" max="4" width="8.375" customWidth="1"/>
    <col min="5" max="5" width="9.625" bestFit="1" customWidth="1"/>
    <col min="6" max="6" width="15.125" customWidth="1"/>
    <col min="7" max="7" width="12.125" style="1" customWidth="1"/>
    <col min="8" max="14" width="12.125" style="2" customWidth="1"/>
    <col min="15" max="15" width="10.25" customWidth="1"/>
  </cols>
  <sheetData>
    <row r="1" spans="2:31" ht="56.25" customHeight="1">
      <c r="B1" s="4" t="s">
        <v>37</v>
      </c>
      <c r="C1" s="4"/>
      <c r="D1" s="18"/>
      <c r="E1" s="18"/>
      <c r="F1" s="18"/>
      <c r="G1" s="18"/>
      <c r="H1" s="18"/>
      <c r="I1" s="18"/>
      <c r="J1" s="18"/>
      <c r="K1" s="18"/>
      <c r="L1" s="18"/>
      <c r="M1" s="18"/>
      <c r="N1" s="18"/>
      <c r="O1" s="18"/>
      <c r="P1" s="18"/>
      <c r="Q1" s="18"/>
      <c r="R1" s="18"/>
    </row>
    <row r="2" spans="2:31" ht="40.5" customHeight="1">
      <c r="B2" s="5" t="s">
        <v>40</v>
      </c>
      <c r="C2" s="5"/>
      <c r="D2" s="19"/>
      <c r="E2" s="19"/>
      <c r="F2" s="19"/>
      <c r="G2" s="19"/>
      <c r="H2" s="19"/>
      <c r="I2" s="19"/>
      <c r="J2" s="19"/>
      <c r="K2" s="19"/>
      <c r="L2" s="19"/>
      <c r="Y2" s="57"/>
      <c r="Z2" s="57"/>
      <c r="AA2" s="57"/>
      <c r="AB2" s="57"/>
      <c r="AC2" s="57"/>
      <c r="AD2" s="57"/>
      <c r="AE2" s="57"/>
    </row>
    <row r="3" spans="2:31" ht="14.25">
      <c r="B3" s="6"/>
      <c r="C3" s="6"/>
      <c r="D3" s="6"/>
      <c r="E3" s="6"/>
      <c r="F3" s="28"/>
      <c r="G3" s="33" t="s">
        <v>45</v>
      </c>
      <c r="H3" s="40" t="s">
        <v>45</v>
      </c>
      <c r="I3" s="33" t="s">
        <v>45</v>
      </c>
      <c r="J3" s="44" t="s">
        <v>33</v>
      </c>
      <c r="K3" s="47" t="s">
        <v>48</v>
      </c>
      <c r="L3" s="49" t="s">
        <v>49</v>
      </c>
      <c r="M3" s="51" t="s">
        <v>5</v>
      </c>
      <c r="N3" s="44" t="s">
        <v>50</v>
      </c>
    </row>
    <row r="4" spans="2:31" ht="36" customHeight="1">
      <c r="B4" s="7"/>
      <c r="C4" s="14"/>
      <c r="D4" s="14"/>
      <c r="E4" s="14"/>
      <c r="F4" s="14"/>
      <c r="G4" s="34" t="s">
        <v>46</v>
      </c>
      <c r="H4" s="41" t="s">
        <v>39</v>
      </c>
      <c r="I4" s="41" t="s">
        <v>47</v>
      </c>
      <c r="J4" s="45"/>
      <c r="K4" s="48"/>
      <c r="L4" s="50"/>
      <c r="M4" s="52"/>
      <c r="N4" s="45"/>
    </row>
    <row r="5" spans="2:31" ht="23.25">
      <c r="B5" s="8" t="s">
        <v>43</v>
      </c>
      <c r="C5" s="8" t="s">
        <v>44</v>
      </c>
      <c r="D5" s="8" t="s">
        <v>42</v>
      </c>
      <c r="E5" s="24" t="s">
        <v>88</v>
      </c>
      <c r="F5" s="8" t="s">
        <v>12</v>
      </c>
      <c r="G5" s="35"/>
      <c r="H5" s="42"/>
      <c r="I5" s="42"/>
      <c r="J5" s="46" t="s">
        <v>31</v>
      </c>
      <c r="K5" s="46" t="s">
        <v>27</v>
      </c>
      <c r="L5" s="46" t="s">
        <v>27</v>
      </c>
      <c r="M5" s="46" t="s">
        <v>27</v>
      </c>
      <c r="N5" s="46" t="s">
        <v>27</v>
      </c>
    </row>
    <row r="6" spans="2:31" s="3" customFormat="1" ht="15" customHeight="1">
      <c r="B6" s="9" t="s">
        <v>84</v>
      </c>
      <c r="C6" s="15" t="s">
        <v>25</v>
      </c>
      <c r="D6" s="20" t="s">
        <v>83</v>
      </c>
      <c r="E6" s="25" t="s">
        <v>53</v>
      </c>
      <c r="F6" s="20" t="s">
        <v>11</v>
      </c>
      <c r="G6" s="36">
        <v>13216</v>
      </c>
      <c r="H6" s="36">
        <v>2353</v>
      </c>
      <c r="I6" s="36">
        <v>180</v>
      </c>
      <c r="J6" s="36">
        <v>389587</v>
      </c>
      <c r="K6" s="36">
        <v>176332650</v>
      </c>
      <c r="L6" s="36">
        <v>845682791</v>
      </c>
      <c r="M6" s="36">
        <v>1425400238</v>
      </c>
      <c r="N6" s="36">
        <v>540327344</v>
      </c>
    </row>
    <row r="7" spans="2:31" s="3" customFormat="1" ht="15" customHeight="1">
      <c r="B7" s="9" t="s">
        <v>84</v>
      </c>
      <c r="C7" s="15" t="s">
        <v>52</v>
      </c>
      <c r="D7" s="20" t="s">
        <v>9</v>
      </c>
      <c r="E7" s="25" t="s">
        <v>53</v>
      </c>
      <c r="F7" s="29" t="s">
        <v>11</v>
      </c>
      <c r="G7" s="36">
        <v>170</v>
      </c>
      <c r="H7" s="36">
        <v>40</v>
      </c>
      <c r="I7" s="36">
        <v>1</v>
      </c>
      <c r="J7" s="36">
        <v>5235</v>
      </c>
      <c r="K7" s="36">
        <v>2093769</v>
      </c>
      <c r="L7" s="36">
        <v>7130403</v>
      </c>
      <c r="M7" s="36">
        <v>12150091</v>
      </c>
      <c r="N7" s="36">
        <v>4567064</v>
      </c>
    </row>
    <row r="8" spans="2:31" s="3" customFormat="1" ht="15" customHeight="1">
      <c r="B8" s="9" t="s">
        <v>84</v>
      </c>
      <c r="C8" s="15" t="s">
        <v>52</v>
      </c>
      <c r="D8" s="20" t="s">
        <v>9</v>
      </c>
      <c r="E8" s="25" t="s">
        <v>0</v>
      </c>
      <c r="F8" s="29" t="s">
        <v>4</v>
      </c>
      <c r="G8" s="36">
        <v>15</v>
      </c>
      <c r="H8" s="36">
        <v>3</v>
      </c>
      <c r="I8" s="36" t="s">
        <v>7</v>
      </c>
      <c r="J8" s="36">
        <v>289</v>
      </c>
      <c r="K8" s="36">
        <v>70321</v>
      </c>
      <c r="L8" s="36">
        <v>198953</v>
      </c>
      <c r="M8" s="36">
        <v>420160</v>
      </c>
      <c r="N8" s="36">
        <v>204419</v>
      </c>
    </row>
    <row r="9" spans="2:31" s="3" customFormat="1" ht="15" customHeight="1">
      <c r="B9" s="9" t="s">
        <v>84</v>
      </c>
      <c r="C9" s="15" t="s">
        <v>52</v>
      </c>
      <c r="D9" s="20" t="s">
        <v>9</v>
      </c>
      <c r="E9" s="25" t="s">
        <v>20</v>
      </c>
      <c r="F9" s="29" t="s">
        <v>65</v>
      </c>
      <c r="G9" s="36">
        <v>4</v>
      </c>
      <c r="H9" s="36">
        <v>2</v>
      </c>
      <c r="I9" s="36" t="s">
        <v>7</v>
      </c>
      <c r="J9" s="36">
        <v>94</v>
      </c>
      <c r="K9" s="36">
        <v>41730</v>
      </c>
      <c r="L9" s="36">
        <v>86440</v>
      </c>
      <c r="M9" s="36">
        <v>267750</v>
      </c>
      <c r="N9" s="36">
        <v>95331</v>
      </c>
    </row>
    <row r="10" spans="2:31" s="3" customFormat="1" ht="15" customHeight="1">
      <c r="B10" s="9" t="s">
        <v>84</v>
      </c>
      <c r="C10" s="15" t="s">
        <v>52</v>
      </c>
      <c r="D10" s="20" t="s">
        <v>9</v>
      </c>
      <c r="E10" s="25" t="s">
        <v>25</v>
      </c>
      <c r="F10" s="29" t="s">
        <v>66</v>
      </c>
      <c r="G10" s="36">
        <v>12</v>
      </c>
      <c r="H10" s="36">
        <v>2</v>
      </c>
      <c r="I10" s="36" t="s">
        <v>7</v>
      </c>
      <c r="J10" s="36">
        <v>198</v>
      </c>
      <c r="K10" s="36">
        <v>63593</v>
      </c>
      <c r="L10" s="36">
        <v>387118</v>
      </c>
      <c r="M10" s="36">
        <v>527578</v>
      </c>
      <c r="N10" s="36">
        <v>128432</v>
      </c>
    </row>
    <row r="11" spans="2:31" s="3" customFormat="1" ht="15" customHeight="1">
      <c r="B11" s="9" t="s">
        <v>84</v>
      </c>
      <c r="C11" s="15" t="s">
        <v>52</v>
      </c>
      <c r="D11" s="20" t="s">
        <v>9</v>
      </c>
      <c r="E11" s="25" t="s">
        <v>54</v>
      </c>
      <c r="F11" s="29" t="s">
        <v>67</v>
      </c>
      <c r="G11" s="36">
        <v>10</v>
      </c>
      <c r="H11" s="36">
        <v>3</v>
      </c>
      <c r="I11" s="36" t="s">
        <v>7</v>
      </c>
      <c r="J11" s="36">
        <v>318</v>
      </c>
      <c r="K11" s="36">
        <v>130086</v>
      </c>
      <c r="L11" s="36">
        <v>529106</v>
      </c>
      <c r="M11" s="36">
        <v>710593</v>
      </c>
      <c r="N11" s="36">
        <v>166637</v>
      </c>
    </row>
    <row r="12" spans="2:31" s="3" customFormat="1" ht="15" customHeight="1">
      <c r="B12" s="9" t="s">
        <v>84</v>
      </c>
      <c r="C12" s="15" t="s">
        <v>52</v>
      </c>
      <c r="D12" s="20" t="s">
        <v>9</v>
      </c>
      <c r="E12" s="25" t="s">
        <v>55</v>
      </c>
      <c r="F12" s="29" t="s">
        <v>68</v>
      </c>
      <c r="G12" s="36">
        <v>3</v>
      </c>
      <c r="H12" s="36" t="s">
        <v>7</v>
      </c>
      <c r="I12" s="36" t="s">
        <v>7</v>
      </c>
      <c r="J12" s="36">
        <v>56</v>
      </c>
      <c r="K12" s="36">
        <v>18846</v>
      </c>
      <c r="L12" s="36">
        <v>39696</v>
      </c>
      <c r="M12" s="36">
        <v>68699</v>
      </c>
      <c r="N12" s="36">
        <v>26526</v>
      </c>
    </row>
    <row r="13" spans="2:31" s="3" customFormat="1" ht="15" customHeight="1">
      <c r="B13" s="9" t="s">
        <v>84</v>
      </c>
      <c r="C13" s="15" t="s">
        <v>52</v>
      </c>
      <c r="D13" s="20" t="s">
        <v>9</v>
      </c>
      <c r="E13" s="25" t="s">
        <v>16</v>
      </c>
      <c r="F13" s="29" t="s">
        <v>69</v>
      </c>
      <c r="G13" s="36">
        <v>1</v>
      </c>
      <c r="H13" s="36" t="s">
        <v>7</v>
      </c>
      <c r="I13" s="36" t="s">
        <v>7</v>
      </c>
      <c r="J13" s="36">
        <v>15</v>
      </c>
      <c r="K13" s="36" t="s">
        <v>82</v>
      </c>
      <c r="L13" s="36" t="s">
        <v>82</v>
      </c>
      <c r="M13" s="36" t="s">
        <v>82</v>
      </c>
      <c r="N13" s="36" t="s">
        <v>82</v>
      </c>
    </row>
    <row r="14" spans="2:31" s="3" customFormat="1" ht="15" customHeight="1">
      <c r="B14" s="9" t="s">
        <v>84</v>
      </c>
      <c r="C14" s="15" t="s">
        <v>52</v>
      </c>
      <c r="D14" s="20" t="s">
        <v>9</v>
      </c>
      <c r="E14" s="25" t="s">
        <v>56</v>
      </c>
      <c r="F14" s="29" t="s">
        <v>70</v>
      </c>
      <c r="G14" s="36">
        <v>8</v>
      </c>
      <c r="H14" s="36" t="s">
        <v>7</v>
      </c>
      <c r="I14" s="36" t="s">
        <v>7</v>
      </c>
      <c r="J14" s="36">
        <v>30</v>
      </c>
      <c r="K14" s="36">
        <v>6599</v>
      </c>
      <c r="L14" s="36">
        <v>5822</v>
      </c>
      <c r="M14" s="36">
        <v>19168</v>
      </c>
      <c r="N14" s="36">
        <v>12136</v>
      </c>
    </row>
    <row r="15" spans="2:31" s="3" customFormat="1" ht="15" customHeight="1">
      <c r="B15" s="9" t="s">
        <v>84</v>
      </c>
      <c r="C15" s="15" t="s">
        <v>52</v>
      </c>
      <c r="D15" s="20" t="s">
        <v>9</v>
      </c>
      <c r="E15" s="25" t="s">
        <v>8</v>
      </c>
      <c r="F15" s="29" t="s">
        <v>2</v>
      </c>
      <c r="G15" s="36">
        <v>2</v>
      </c>
      <c r="H15" s="36">
        <v>2</v>
      </c>
      <c r="I15" s="36" t="s">
        <v>7</v>
      </c>
      <c r="J15" s="36">
        <v>99</v>
      </c>
      <c r="K15" s="36" t="s">
        <v>82</v>
      </c>
      <c r="L15" s="36" t="s">
        <v>82</v>
      </c>
      <c r="M15" s="36" t="s">
        <v>82</v>
      </c>
      <c r="N15" s="36" t="s">
        <v>82</v>
      </c>
    </row>
    <row r="16" spans="2:31" s="3" customFormat="1" ht="15" customHeight="1">
      <c r="B16" s="9" t="s">
        <v>84</v>
      </c>
      <c r="C16" s="15" t="s">
        <v>52</v>
      </c>
      <c r="D16" s="20" t="s">
        <v>9</v>
      </c>
      <c r="E16" s="25" t="s">
        <v>51</v>
      </c>
      <c r="F16" s="29" t="s">
        <v>71</v>
      </c>
      <c r="G16" s="36">
        <v>1</v>
      </c>
      <c r="H16" s="36" t="s">
        <v>7</v>
      </c>
      <c r="I16" s="36" t="s">
        <v>7</v>
      </c>
      <c r="J16" s="36">
        <v>5</v>
      </c>
      <c r="K16" s="36" t="s">
        <v>82</v>
      </c>
      <c r="L16" s="36" t="s">
        <v>82</v>
      </c>
      <c r="M16" s="36" t="s">
        <v>82</v>
      </c>
      <c r="N16" s="36" t="s">
        <v>82</v>
      </c>
    </row>
    <row r="17" spans="2:14" s="3" customFormat="1" ht="15" customHeight="1">
      <c r="B17" s="9" t="s">
        <v>84</v>
      </c>
      <c r="C17" s="15" t="s">
        <v>52</v>
      </c>
      <c r="D17" s="20" t="s">
        <v>9</v>
      </c>
      <c r="E17" s="25" t="s">
        <v>57</v>
      </c>
      <c r="F17" s="29" t="s">
        <v>72</v>
      </c>
      <c r="G17" s="36">
        <v>6</v>
      </c>
      <c r="H17" s="36">
        <v>1</v>
      </c>
      <c r="I17" s="36" t="s">
        <v>7</v>
      </c>
      <c r="J17" s="36">
        <v>139</v>
      </c>
      <c r="K17" s="36">
        <v>46493</v>
      </c>
      <c r="L17" s="36">
        <v>67593</v>
      </c>
      <c r="M17" s="36">
        <v>170344</v>
      </c>
      <c r="N17" s="36">
        <v>93768</v>
      </c>
    </row>
    <row r="18" spans="2:14" s="3" customFormat="1" ht="15" customHeight="1">
      <c r="B18" s="9" t="s">
        <v>84</v>
      </c>
      <c r="C18" s="15" t="s">
        <v>52</v>
      </c>
      <c r="D18" s="20" t="s">
        <v>9</v>
      </c>
      <c r="E18" s="25" t="s">
        <v>38</v>
      </c>
      <c r="F18" s="29" t="s">
        <v>73</v>
      </c>
      <c r="G18" s="36">
        <v>1</v>
      </c>
      <c r="H18" s="36" t="s">
        <v>7</v>
      </c>
      <c r="I18" s="36" t="s">
        <v>7</v>
      </c>
      <c r="J18" s="36">
        <v>7</v>
      </c>
      <c r="K18" s="36" t="s">
        <v>82</v>
      </c>
      <c r="L18" s="36" t="s">
        <v>82</v>
      </c>
      <c r="M18" s="36" t="s">
        <v>82</v>
      </c>
      <c r="N18" s="36" t="s">
        <v>82</v>
      </c>
    </row>
    <row r="19" spans="2:14" s="3" customFormat="1" ht="15" customHeight="1">
      <c r="B19" s="9" t="s">
        <v>84</v>
      </c>
      <c r="C19" s="15" t="s">
        <v>52</v>
      </c>
      <c r="D19" s="20" t="s">
        <v>9</v>
      </c>
      <c r="E19" s="25" t="s">
        <v>58</v>
      </c>
      <c r="F19" s="29" t="s">
        <v>30</v>
      </c>
      <c r="G19" s="36">
        <v>9</v>
      </c>
      <c r="H19" s="36">
        <v>2</v>
      </c>
      <c r="I19" s="36" t="s">
        <v>7</v>
      </c>
      <c r="J19" s="36">
        <v>204</v>
      </c>
      <c r="K19" s="36">
        <v>86949</v>
      </c>
      <c r="L19" s="36">
        <v>249626</v>
      </c>
      <c r="M19" s="36">
        <v>578495</v>
      </c>
      <c r="N19" s="36">
        <v>303579</v>
      </c>
    </row>
    <row r="20" spans="2:14" s="3" customFormat="1" ht="15" customHeight="1">
      <c r="B20" s="9" t="s">
        <v>84</v>
      </c>
      <c r="C20" s="15" t="s">
        <v>52</v>
      </c>
      <c r="D20" s="20" t="s">
        <v>9</v>
      </c>
      <c r="E20" s="25" t="s">
        <v>22</v>
      </c>
      <c r="F20" s="29" t="s">
        <v>74</v>
      </c>
      <c r="G20" s="36">
        <v>5</v>
      </c>
      <c r="H20" s="36">
        <v>1</v>
      </c>
      <c r="I20" s="36" t="s">
        <v>7</v>
      </c>
      <c r="J20" s="36">
        <v>113</v>
      </c>
      <c r="K20" s="36">
        <v>31669</v>
      </c>
      <c r="L20" s="36">
        <v>62853</v>
      </c>
      <c r="M20" s="36">
        <v>124961</v>
      </c>
      <c r="N20" s="36">
        <v>56619</v>
      </c>
    </row>
    <row r="21" spans="2:14" s="3" customFormat="1" ht="15" customHeight="1">
      <c r="B21" s="9" t="s">
        <v>84</v>
      </c>
      <c r="C21" s="15" t="s">
        <v>52</v>
      </c>
      <c r="D21" s="20" t="s">
        <v>9</v>
      </c>
      <c r="E21" s="25" t="s">
        <v>13</v>
      </c>
      <c r="F21" s="29" t="s">
        <v>75</v>
      </c>
      <c r="G21" s="36">
        <v>29</v>
      </c>
      <c r="H21" s="36">
        <v>2</v>
      </c>
      <c r="I21" s="36" t="s">
        <v>7</v>
      </c>
      <c r="J21" s="36">
        <v>533</v>
      </c>
      <c r="K21" s="36">
        <v>182089</v>
      </c>
      <c r="L21" s="36">
        <v>338850</v>
      </c>
      <c r="M21" s="36">
        <v>726884</v>
      </c>
      <c r="N21" s="36">
        <v>360146</v>
      </c>
    </row>
    <row r="22" spans="2:14" s="3" customFormat="1" ht="15" customHeight="1">
      <c r="B22" s="9" t="s">
        <v>84</v>
      </c>
      <c r="C22" s="15" t="s">
        <v>52</v>
      </c>
      <c r="D22" s="20" t="s">
        <v>9</v>
      </c>
      <c r="E22" s="25" t="s">
        <v>19</v>
      </c>
      <c r="F22" s="29" t="s">
        <v>76</v>
      </c>
      <c r="G22" s="36">
        <v>6</v>
      </c>
      <c r="H22" s="36">
        <v>1</v>
      </c>
      <c r="I22" s="36" t="s">
        <v>7</v>
      </c>
      <c r="J22" s="36">
        <v>75</v>
      </c>
      <c r="K22" s="36">
        <v>32416</v>
      </c>
      <c r="L22" s="36">
        <v>45652</v>
      </c>
      <c r="M22" s="36">
        <v>114485</v>
      </c>
      <c r="N22" s="36">
        <v>62438</v>
      </c>
    </row>
    <row r="23" spans="2:14" s="3" customFormat="1" ht="15" customHeight="1">
      <c r="B23" s="9" t="s">
        <v>84</v>
      </c>
      <c r="C23" s="15" t="s">
        <v>52</v>
      </c>
      <c r="D23" s="20" t="s">
        <v>9</v>
      </c>
      <c r="E23" s="25" t="s">
        <v>59</v>
      </c>
      <c r="F23" s="29" t="s">
        <v>77</v>
      </c>
      <c r="G23" s="36">
        <v>14</v>
      </c>
      <c r="H23" s="36">
        <v>4</v>
      </c>
      <c r="I23" s="36" t="s">
        <v>7</v>
      </c>
      <c r="J23" s="36">
        <v>264</v>
      </c>
      <c r="K23" s="36">
        <v>108028</v>
      </c>
      <c r="L23" s="36">
        <v>72849</v>
      </c>
      <c r="M23" s="36">
        <v>651919</v>
      </c>
      <c r="N23" s="36">
        <v>526851</v>
      </c>
    </row>
    <row r="24" spans="2:14" s="3" customFormat="1" ht="15" customHeight="1">
      <c r="B24" s="9" t="s">
        <v>84</v>
      </c>
      <c r="C24" s="15" t="s">
        <v>52</v>
      </c>
      <c r="D24" s="20" t="s">
        <v>9</v>
      </c>
      <c r="E24" s="25" t="s">
        <v>60</v>
      </c>
      <c r="F24" s="29" t="s">
        <v>78</v>
      </c>
      <c r="G24" s="36">
        <v>10</v>
      </c>
      <c r="H24" s="36">
        <v>4</v>
      </c>
      <c r="I24" s="36" t="s">
        <v>7</v>
      </c>
      <c r="J24" s="36">
        <v>594</v>
      </c>
      <c r="K24" s="36">
        <v>189947</v>
      </c>
      <c r="L24" s="36">
        <v>495918</v>
      </c>
      <c r="M24" s="36">
        <v>902807</v>
      </c>
      <c r="N24" s="36">
        <v>382492</v>
      </c>
    </row>
    <row r="25" spans="2:14" s="3" customFormat="1" ht="15" customHeight="1">
      <c r="B25" s="9" t="s">
        <v>84</v>
      </c>
      <c r="C25" s="15" t="s">
        <v>52</v>
      </c>
      <c r="D25" s="20" t="s">
        <v>9</v>
      </c>
      <c r="E25" s="25" t="s">
        <v>28</v>
      </c>
      <c r="F25" s="29" t="s">
        <v>61</v>
      </c>
      <c r="G25" s="36">
        <v>9</v>
      </c>
      <c r="H25" s="36">
        <v>4</v>
      </c>
      <c r="I25" s="36" t="s">
        <v>7</v>
      </c>
      <c r="J25" s="36">
        <v>484</v>
      </c>
      <c r="K25" s="36">
        <v>196918</v>
      </c>
      <c r="L25" s="36">
        <v>924725</v>
      </c>
      <c r="M25" s="36">
        <v>1629264</v>
      </c>
      <c r="N25" s="36">
        <v>654823</v>
      </c>
    </row>
    <row r="26" spans="2:14" s="3" customFormat="1" ht="15" customHeight="1">
      <c r="B26" s="9" t="s">
        <v>84</v>
      </c>
      <c r="C26" s="15" t="s">
        <v>52</v>
      </c>
      <c r="D26" s="20" t="s">
        <v>9</v>
      </c>
      <c r="E26" s="25" t="s">
        <v>62</v>
      </c>
      <c r="F26" s="29" t="s">
        <v>79</v>
      </c>
      <c r="G26" s="36">
        <v>5</v>
      </c>
      <c r="H26" s="36">
        <v>1</v>
      </c>
      <c r="I26" s="36" t="s">
        <v>7</v>
      </c>
      <c r="J26" s="36">
        <v>244</v>
      </c>
      <c r="K26" s="36">
        <v>78268</v>
      </c>
      <c r="L26" s="36">
        <v>221461</v>
      </c>
      <c r="M26" s="36">
        <v>349321</v>
      </c>
      <c r="N26" s="36">
        <v>118783</v>
      </c>
    </row>
    <row r="27" spans="2:14" s="3" customFormat="1" ht="15" customHeight="1">
      <c r="B27" s="9" t="s">
        <v>84</v>
      </c>
      <c r="C27" s="15" t="s">
        <v>52</v>
      </c>
      <c r="D27" s="20" t="s">
        <v>9</v>
      </c>
      <c r="E27" s="25" t="s">
        <v>63</v>
      </c>
      <c r="F27" s="29" t="s">
        <v>41</v>
      </c>
      <c r="G27" s="36">
        <v>2</v>
      </c>
      <c r="H27" s="36">
        <v>1</v>
      </c>
      <c r="I27" s="36">
        <v>1</v>
      </c>
      <c r="J27" s="36">
        <v>555</v>
      </c>
      <c r="K27" s="36" t="s">
        <v>82</v>
      </c>
      <c r="L27" s="36" t="s">
        <v>82</v>
      </c>
      <c r="M27" s="36" t="s">
        <v>82</v>
      </c>
      <c r="N27" s="36" t="s">
        <v>82</v>
      </c>
    </row>
    <row r="28" spans="2:14" s="3" customFormat="1" ht="15" customHeight="1">
      <c r="B28" s="9" t="s">
        <v>84</v>
      </c>
      <c r="C28" s="15" t="s">
        <v>52</v>
      </c>
      <c r="D28" s="20" t="s">
        <v>9</v>
      </c>
      <c r="E28" s="25" t="s">
        <v>10</v>
      </c>
      <c r="F28" s="29" t="s">
        <v>80</v>
      </c>
      <c r="G28" s="36">
        <v>12</v>
      </c>
      <c r="H28" s="36">
        <v>5</v>
      </c>
      <c r="I28" s="36" t="s">
        <v>7</v>
      </c>
      <c r="J28" s="36">
        <v>552</v>
      </c>
      <c r="K28" s="36">
        <v>206248</v>
      </c>
      <c r="L28" s="36">
        <v>679332</v>
      </c>
      <c r="M28" s="36">
        <v>1044474</v>
      </c>
      <c r="N28" s="36">
        <v>337464</v>
      </c>
    </row>
    <row r="29" spans="2:14" s="3" customFormat="1" ht="15" customHeight="1">
      <c r="B29" s="9" t="s">
        <v>84</v>
      </c>
      <c r="C29" s="15" t="s">
        <v>52</v>
      </c>
      <c r="D29" s="20" t="s">
        <v>9</v>
      </c>
      <c r="E29" s="25" t="s">
        <v>64</v>
      </c>
      <c r="F29" s="29" t="s">
        <v>81</v>
      </c>
      <c r="G29" s="36">
        <v>6</v>
      </c>
      <c r="H29" s="36">
        <v>2</v>
      </c>
      <c r="I29" s="36" t="s">
        <v>7</v>
      </c>
      <c r="J29" s="36">
        <v>367</v>
      </c>
      <c r="K29" s="36">
        <v>208598</v>
      </c>
      <c r="L29" s="36">
        <v>445819</v>
      </c>
      <c r="M29" s="36">
        <v>1042505</v>
      </c>
      <c r="N29" s="36">
        <v>559384</v>
      </c>
    </row>
    <row r="30" spans="2:14" s="3" customFormat="1" ht="15" customHeight="1">
      <c r="B30" s="10" t="s">
        <v>87</v>
      </c>
      <c r="C30" s="16" t="s">
        <v>25</v>
      </c>
      <c r="D30" s="21" t="s">
        <v>83</v>
      </c>
      <c r="E30" s="26" t="s">
        <v>53</v>
      </c>
      <c r="F30" s="21" t="s">
        <v>11</v>
      </c>
      <c r="G30" s="37">
        <v>13252</v>
      </c>
      <c r="H30" s="37">
        <v>2363</v>
      </c>
      <c r="I30" s="37">
        <v>174</v>
      </c>
      <c r="J30" s="37">
        <v>385746</v>
      </c>
      <c r="K30" s="37">
        <v>175868995</v>
      </c>
      <c r="L30" s="37">
        <v>895156694</v>
      </c>
      <c r="M30" s="37">
        <v>1479978805</v>
      </c>
      <c r="N30" s="53">
        <v>544455090</v>
      </c>
    </row>
    <row r="31" spans="2:14" s="3" customFormat="1" ht="15" customHeight="1">
      <c r="B31" s="9" t="s">
        <v>87</v>
      </c>
      <c r="C31" s="15" t="s">
        <v>52</v>
      </c>
      <c r="D31" s="20" t="s">
        <v>9</v>
      </c>
      <c r="E31" s="25" t="s">
        <v>53</v>
      </c>
      <c r="F31" s="29" t="s">
        <v>11</v>
      </c>
      <c r="G31" s="36">
        <v>171</v>
      </c>
      <c r="H31" s="36">
        <v>41</v>
      </c>
      <c r="I31" s="36">
        <v>1</v>
      </c>
      <c r="J31" s="36">
        <v>5284</v>
      </c>
      <c r="K31" s="36">
        <v>2091146</v>
      </c>
      <c r="L31" s="36">
        <v>8805901</v>
      </c>
      <c r="M31" s="36">
        <v>13553354</v>
      </c>
      <c r="N31" s="54">
        <v>4322457</v>
      </c>
    </row>
    <row r="32" spans="2:14" s="3" customFormat="1" ht="15" customHeight="1">
      <c r="B32" s="9" t="s">
        <v>87</v>
      </c>
      <c r="C32" s="15" t="s">
        <v>52</v>
      </c>
      <c r="D32" s="20" t="s">
        <v>9</v>
      </c>
      <c r="E32" s="25" t="s">
        <v>0</v>
      </c>
      <c r="F32" s="29" t="s">
        <v>4</v>
      </c>
      <c r="G32" s="36">
        <v>15</v>
      </c>
      <c r="H32" s="36">
        <v>2</v>
      </c>
      <c r="I32" s="36" t="s">
        <v>7</v>
      </c>
      <c r="J32" s="36">
        <v>277</v>
      </c>
      <c r="K32" s="36">
        <v>66977</v>
      </c>
      <c r="L32" s="36">
        <v>212269</v>
      </c>
      <c r="M32" s="36">
        <v>395682</v>
      </c>
      <c r="N32" s="36">
        <v>168963</v>
      </c>
    </row>
    <row r="33" spans="2:14" s="3" customFormat="1" ht="15" customHeight="1">
      <c r="B33" s="9" t="s">
        <v>87</v>
      </c>
      <c r="C33" s="15" t="s">
        <v>52</v>
      </c>
      <c r="D33" s="20" t="s">
        <v>9</v>
      </c>
      <c r="E33" s="25" t="s">
        <v>20</v>
      </c>
      <c r="F33" s="29" t="s">
        <v>65</v>
      </c>
      <c r="G33" s="36">
        <v>4</v>
      </c>
      <c r="H33" s="36">
        <v>2</v>
      </c>
      <c r="I33" s="36" t="s">
        <v>7</v>
      </c>
      <c r="J33" s="36">
        <v>103</v>
      </c>
      <c r="K33" s="36">
        <v>45073</v>
      </c>
      <c r="L33" s="36">
        <v>214277</v>
      </c>
      <c r="M33" s="36">
        <v>339190</v>
      </c>
      <c r="N33" s="36">
        <v>20205</v>
      </c>
    </row>
    <row r="34" spans="2:14" s="3" customFormat="1" ht="15" customHeight="1">
      <c r="B34" s="9" t="s">
        <v>87</v>
      </c>
      <c r="C34" s="15" t="s">
        <v>52</v>
      </c>
      <c r="D34" s="20" t="s">
        <v>9</v>
      </c>
      <c r="E34" s="25" t="s">
        <v>25</v>
      </c>
      <c r="F34" s="29" t="s">
        <v>66</v>
      </c>
      <c r="G34" s="36">
        <v>12</v>
      </c>
      <c r="H34" s="36">
        <v>2</v>
      </c>
      <c r="I34" s="36" t="s">
        <v>7</v>
      </c>
      <c r="J34" s="36">
        <v>195</v>
      </c>
      <c r="K34" s="36">
        <v>65641</v>
      </c>
      <c r="L34" s="36">
        <v>410864</v>
      </c>
      <c r="M34" s="36">
        <v>551011</v>
      </c>
      <c r="N34" s="36">
        <v>127884</v>
      </c>
    </row>
    <row r="35" spans="2:14" s="3" customFormat="1" ht="15" customHeight="1">
      <c r="B35" s="9" t="s">
        <v>87</v>
      </c>
      <c r="C35" s="15" t="s">
        <v>52</v>
      </c>
      <c r="D35" s="20" t="s">
        <v>9</v>
      </c>
      <c r="E35" s="25" t="s">
        <v>54</v>
      </c>
      <c r="F35" s="29" t="s">
        <v>67</v>
      </c>
      <c r="G35" s="36">
        <v>10</v>
      </c>
      <c r="H35" s="36">
        <v>3</v>
      </c>
      <c r="I35" s="36" t="s">
        <v>7</v>
      </c>
      <c r="J35" s="36">
        <v>244</v>
      </c>
      <c r="K35" s="36">
        <v>96493</v>
      </c>
      <c r="L35" s="36">
        <v>527141</v>
      </c>
      <c r="M35" s="36">
        <v>750103</v>
      </c>
      <c r="N35" s="36">
        <v>205005</v>
      </c>
    </row>
    <row r="36" spans="2:14" s="3" customFormat="1" ht="15" customHeight="1">
      <c r="B36" s="9" t="s">
        <v>87</v>
      </c>
      <c r="C36" s="15" t="s">
        <v>52</v>
      </c>
      <c r="D36" s="20" t="s">
        <v>9</v>
      </c>
      <c r="E36" s="25" t="s">
        <v>55</v>
      </c>
      <c r="F36" s="29" t="s">
        <v>68</v>
      </c>
      <c r="G36" s="36">
        <v>3</v>
      </c>
      <c r="H36" s="36" t="s">
        <v>7</v>
      </c>
      <c r="I36" s="36" t="s">
        <v>7</v>
      </c>
      <c r="J36" s="36">
        <v>54</v>
      </c>
      <c r="K36" s="36">
        <v>18171</v>
      </c>
      <c r="L36" s="36">
        <v>43166</v>
      </c>
      <c r="M36" s="36">
        <v>71309</v>
      </c>
      <c r="N36" s="36">
        <v>25751</v>
      </c>
    </row>
    <row r="37" spans="2:14" s="3" customFormat="1" ht="15" customHeight="1">
      <c r="B37" s="9" t="s">
        <v>87</v>
      </c>
      <c r="C37" s="15" t="s">
        <v>52</v>
      </c>
      <c r="D37" s="20" t="s">
        <v>9</v>
      </c>
      <c r="E37" s="25" t="s">
        <v>16</v>
      </c>
      <c r="F37" s="29" t="s">
        <v>69</v>
      </c>
      <c r="G37" s="36">
        <v>1</v>
      </c>
      <c r="H37" s="36" t="s">
        <v>7</v>
      </c>
      <c r="I37" s="36" t="s">
        <v>7</v>
      </c>
      <c r="J37" s="36">
        <v>15</v>
      </c>
      <c r="K37" s="36" t="s">
        <v>82</v>
      </c>
      <c r="L37" s="36" t="s">
        <v>82</v>
      </c>
      <c r="M37" s="36" t="s">
        <v>82</v>
      </c>
      <c r="N37" s="36" t="s">
        <v>82</v>
      </c>
    </row>
    <row r="38" spans="2:14" s="3" customFormat="1" ht="15" customHeight="1">
      <c r="B38" s="9" t="s">
        <v>87</v>
      </c>
      <c r="C38" s="15" t="s">
        <v>52</v>
      </c>
      <c r="D38" s="20" t="s">
        <v>9</v>
      </c>
      <c r="E38" s="25" t="s">
        <v>56</v>
      </c>
      <c r="F38" s="29" t="s">
        <v>70</v>
      </c>
      <c r="G38" s="36">
        <v>8</v>
      </c>
      <c r="H38" s="36" t="s">
        <v>7</v>
      </c>
      <c r="I38" s="36" t="s">
        <v>7</v>
      </c>
      <c r="J38" s="36">
        <v>30</v>
      </c>
      <c r="K38" s="36">
        <v>6599</v>
      </c>
      <c r="L38" s="36">
        <v>5896</v>
      </c>
      <c r="M38" s="36">
        <v>19386</v>
      </c>
      <c r="N38" s="36">
        <v>12268</v>
      </c>
    </row>
    <row r="39" spans="2:14" s="3" customFormat="1" ht="15" customHeight="1">
      <c r="B39" s="9" t="s">
        <v>87</v>
      </c>
      <c r="C39" s="15" t="s">
        <v>52</v>
      </c>
      <c r="D39" s="20" t="s">
        <v>9</v>
      </c>
      <c r="E39" s="25" t="s">
        <v>8</v>
      </c>
      <c r="F39" s="29" t="s">
        <v>2</v>
      </c>
      <c r="G39" s="36">
        <v>2</v>
      </c>
      <c r="H39" s="36">
        <v>2</v>
      </c>
      <c r="I39" s="36" t="s">
        <v>7</v>
      </c>
      <c r="J39" s="36">
        <v>104</v>
      </c>
      <c r="K39" s="36" t="s">
        <v>82</v>
      </c>
      <c r="L39" s="36" t="s">
        <v>82</v>
      </c>
      <c r="M39" s="36" t="s">
        <v>82</v>
      </c>
      <c r="N39" s="36" t="s">
        <v>82</v>
      </c>
    </row>
    <row r="40" spans="2:14" s="3" customFormat="1" ht="15" customHeight="1">
      <c r="B40" s="9" t="s">
        <v>87</v>
      </c>
      <c r="C40" s="15" t="s">
        <v>52</v>
      </c>
      <c r="D40" s="20" t="s">
        <v>9</v>
      </c>
      <c r="E40" s="25" t="s">
        <v>51</v>
      </c>
      <c r="F40" s="29" t="s">
        <v>71</v>
      </c>
      <c r="G40" s="36">
        <v>1</v>
      </c>
      <c r="H40" s="36" t="s">
        <v>7</v>
      </c>
      <c r="I40" s="36" t="s">
        <v>7</v>
      </c>
      <c r="J40" s="36">
        <v>5</v>
      </c>
      <c r="K40" s="36" t="s">
        <v>82</v>
      </c>
      <c r="L40" s="36" t="s">
        <v>82</v>
      </c>
      <c r="M40" s="36" t="s">
        <v>82</v>
      </c>
      <c r="N40" s="36" t="s">
        <v>82</v>
      </c>
    </row>
    <row r="41" spans="2:14" s="3" customFormat="1" ht="15" customHeight="1">
      <c r="B41" s="9" t="s">
        <v>87</v>
      </c>
      <c r="C41" s="15" t="s">
        <v>52</v>
      </c>
      <c r="D41" s="20" t="s">
        <v>9</v>
      </c>
      <c r="E41" s="25" t="s">
        <v>57</v>
      </c>
      <c r="F41" s="29" t="s">
        <v>72</v>
      </c>
      <c r="G41" s="36">
        <v>6</v>
      </c>
      <c r="H41" s="36">
        <v>1</v>
      </c>
      <c r="I41" s="36" t="s">
        <v>7</v>
      </c>
      <c r="J41" s="36">
        <v>126</v>
      </c>
      <c r="K41" s="36">
        <v>47134</v>
      </c>
      <c r="L41" s="36">
        <v>57824</v>
      </c>
      <c r="M41" s="36">
        <v>144907</v>
      </c>
      <c r="N41" s="36">
        <v>79577</v>
      </c>
    </row>
    <row r="42" spans="2:14" s="3" customFormat="1" ht="15" customHeight="1">
      <c r="B42" s="9" t="s">
        <v>87</v>
      </c>
      <c r="C42" s="15" t="s">
        <v>52</v>
      </c>
      <c r="D42" s="20" t="s">
        <v>9</v>
      </c>
      <c r="E42" s="25" t="s">
        <v>38</v>
      </c>
      <c r="F42" s="29" t="s">
        <v>73</v>
      </c>
      <c r="G42" s="36">
        <v>2</v>
      </c>
      <c r="H42" s="36">
        <v>1</v>
      </c>
      <c r="I42" s="36" t="s">
        <v>7</v>
      </c>
      <c r="J42" s="36">
        <v>38</v>
      </c>
      <c r="K42" s="36" t="s">
        <v>82</v>
      </c>
      <c r="L42" s="36" t="s">
        <v>82</v>
      </c>
      <c r="M42" s="36" t="s">
        <v>82</v>
      </c>
      <c r="N42" s="36" t="s">
        <v>82</v>
      </c>
    </row>
    <row r="43" spans="2:14" s="3" customFormat="1" ht="15" customHeight="1">
      <c r="B43" s="9" t="s">
        <v>87</v>
      </c>
      <c r="C43" s="15" t="s">
        <v>52</v>
      </c>
      <c r="D43" s="20" t="s">
        <v>9</v>
      </c>
      <c r="E43" s="25" t="s">
        <v>58</v>
      </c>
      <c r="F43" s="29" t="s">
        <v>30</v>
      </c>
      <c r="G43" s="36">
        <v>9</v>
      </c>
      <c r="H43" s="36">
        <v>2</v>
      </c>
      <c r="I43" s="36" t="s">
        <v>7</v>
      </c>
      <c r="J43" s="36">
        <v>205</v>
      </c>
      <c r="K43" s="36">
        <v>84147</v>
      </c>
      <c r="L43" s="36">
        <v>514903</v>
      </c>
      <c r="M43" s="36">
        <v>1073226</v>
      </c>
      <c r="N43" s="36">
        <v>509114</v>
      </c>
    </row>
    <row r="44" spans="2:14" s="3" customFormat="1" ht="15" customHeight="1">
      <c r="B44" s="9" t="s">
        <v>87</v>
      </c>
      <c r="C44" s="15" t="s">
        <v>52</v>
      </c>
      <c r="D44" s="20" t="s">
        <v>9</v>
      </c>
      <c r="E44" s="25" t="s">
        <v>22</v>
      </c>
      <c r="F44" s="29" t="s">
        <v>74</v>
      </c>
      <c r="G44" s="36">
        <v>5</v>
      </c>
      <c r="H44" s="36">
        <v>1</v>
      </c>
      <c r="I44" s="36" t="s">
        <v>7</v>
      </c>
      <c r="J44" s="36">
        <v>119</v>
      </c>
      <c r="K44" s="36">
        <v>32561</v>
      </c>
      <c r="L44" s="36">
        <v>60243</v>
      </c>
      <c r="M44" s="36">
        <v>127445</v>
      </c>
      <c r="N44" s="36">
        <v>61168</v>
      </c>
    </row>
    <row r="45" spans="2:14" s="3" customFormat="1" ht="15" customHeight="1">
      <c r="B45" s="9" t="s">
        <v>87</v>
      </c>
      <c r="C45" s="15" t="s">
        <v>52</v>
      </c>
      <c r="D45" s="20" t="s">
        <v>9</v>
      </c>
      <c r="E45" s="25" t="s">
        <v>13</v>
      </c>
      <c r="F45" s="29" t="s">
        <v>75</v>
      </c>
      <c r="G45" s="36">
        <v>30</v>
      </c>
      <c r="H45" s="36">
        <v>3</v>
      </c>
      <c r="I45" s="36" t="s">
        <v>7</v>
      </c>
      <c r="J45" s="36">
        <v>666</v>
      </c>
      <c r="K45" s="36">
        <v>239833</v>
      </c>
      <c r="L45" s="36">
        <v>591881</v>
      </c>
      <c r="M45" s="36">
        <v>1042912</v>
      </c>
      <c r="N45" s="36">
        <v>420220</v>
      </c>
    </row>
    <row r="46" spans="2:14" s="3" customFormat="1" ht="15" customHeight="1">
      <c r="B46" s="9" t="s">
        <v>87</v>
      </c>
      <c r="C46" s="15" t="s">
        <v>52</v>
      </c>
      <c r="D46" s="20" t="s">
        <v>9</v>
      </c>
      <c r="E46" s="25" t="s">
        <v>19</v>
      </c>
      <c r="F46" s="29" t="s">
        <v>76</v>
      </c>
      <c r="G46" s="36">
        <v>6</v>
      </c>
      <c r="H46" s="36">
        <v>1</v>
      </c>
      <c r="I46" s="36" t="s">
        <v>7</v>
      </c>
      <c r="J46" s="36">
        <v>77</v>
      </c>
      <c r="K46" s="36">
        <v>27107</v>
      </c>
      <c r="L46" s="36">
        <v>60209</v>
      </c>
      <c r="M46" s="36">
        <v>115198</v>
      </c>
      <c r="N46" s="36">
        <v>50138</v>
      </c>
    </row>
    <row r="47" spans="2:14" s="3" customFormat="1" ht="15" customHeight="1">
      <c r="B47" s="9" t="s">
        <v>87</v>
      </c>
      <c r="C47" s="15" t="s">
        <v>52</v>
      </c>
      <c r="D47" s="20" t="s">
        <v>9</v>
      </c>
      <c r="E47" s="25" t="s">
        <v>59</v>
      </c>
      <c r="F47" s="29" t="s">
        <v>77</v>
      </c>
      <c r="G47" s="36">
        <v>13</v>
      </c>
      <c r="H47" s="36">
        <v>3</v>
      </c>
      <c r="I47" s="36" t="s">
        <v>7</v>
      </c>
      <c r="J47" s="36">
        <v>222</v>
      </c>
      <c r="K47" s="36">
        <v>73036</v>
      </c>
      <c r="L47" s="36">
        <v>91500</v>
      </c>
      <c r="M47" s="36">
        <v>290639</v>
      </c>
      <c r="N47" s="36">
        <v>181430</v>
      </c>
    </row>
    <row r="48" spans="2:14" s="3" customFormat="1" ht="15" customHeight="1">
      <c r="B48" s="9" t="s">
        <v>87</v>
      </c>
      <c r="C48" s="15" t="s">
        <v>52</v>
      </c>
      <c r="D48" s="20" t="s">
        <v>9</v>
      </c>
      <c r="E48" s="25" t="s">
        <v>60</v>
      </c>
      <c r="F48" s="29" t="s">
        <v>78</v>
      </c>
      <c r="G48" s="36">
        <v>8</v>
      </c>
      <c r="H48" s="36">
        <v>2</v>
      </c>
      <c r="I48" s="36" t="s">
        <v>7</v>
      </c>
      <c r="J48" s="36">
        <v>225</v>
      </c>
      <c r="K48" s="36">
        <v>75156</v>
      </c>
      <c r="L48" s="36">
        <v>266152</v>
      </c>
      <c r="M48" s="36">
        <v>364352</v>
      </c>
      <c r="N48" s="36">
        <v>98714</v>
      </c>
    </row>
    <row r="49" spans="2:14" s="3" customFormat="1" ht="15" customHeight="1">
      <c r="B49" s="9" t="s">
        <v>87</v>
      </c>
      <c r="C49" s="15" t="s">
        <v>52</v>
      </c>
      <c r="D49" s="20" t="s">
        <v>9</v>
      </c>
      <c r="E49" s="25" t="s">
        <v>28</v>
      </c>
      <c r="F49" s="29" t="s">
        <v>61</v>
      </c>
      <c r="G49" s="36">
        <v>10</v>
      </c>
      <c r="H49" s="36">
        <v>6</v>
      </c>
      <c r="I49" s="36" t="s">
        <v>7</v>
      </c>
      <c r="J49" s="36">
        <v>897</v>
      </c>
      <c r="K49" s="36">
        <v>378989</v>
      </c>
      <c r="L49" s="36">
        <v>1477907</v>
      </c>
      <c r="M49" s="36">
        <v>2428656</v>
      </c>
      <c r="N49" s="36">
        <v>870984</v>
      </c>
    </row>
    <row r="50" spans="2:14" s="3" customFormat="1" ht="15" customHeight="1">
      <c r="B50" s="9" t="s">
        <v>87</v>
      </c>
      <c r="C50" s="15" t="s">
        <v>52</v>
      </c>
      <c r="D50" s="20" t="s">
        <v>9</v>
      </c>
      <c r="E50" s="25" t="s">
        <v>62</v>
      </c>
      <c r="F50" s="29" t="s">
        <v>79</v>
      </c>
      <c r="G50" s="36">
        <v>4</v>
      </c>
      <c r="H50" s="36" t="s">
        <v>7</v>
      </c>
      <c r="I50" s="36" t="s">
        <v>7</v>
      </c>
      <c r="J50" s="36">
        <v>39</v>
      </c>
      <c r="K50" s="36">
        <v>10712</v>
      </c>
      <c r="L50" s="36">
        <v>25878</v>
      </c>
      <c r="M50" s="36">
        <v>53106</v>
      </c>
      <c r="N50" s="36">
        <v>24752</v>
      </c>
    </row>
    <row r="51" spans="2:14" s="3" customFormat="1" ht="15" customHeight="1">
      <c r="B51" s="9" t="s">
        <v>87</v>
      </c>
      <c r="C51" s="15" t="s">
        <v>52</v>
      </c>
      <c r="D51" s="20" t="s">
        <v>9</v>
      </c>
      <c r="E51" s="25" t="s">
        <v>63</v>
      </c>
      <c r="F51" s="29" t="s">
        <v>41</v>
      </c>
      <c r="G51" s="36">
        <v>2</v>
      </c>
      <c r="H51" s="36">
        <v>1</v>
      </c>
      <c r="I51" s="36">
        <v>1</v>
      </c>
      <c r="J51" s="36">
        <v>542</v>
      </c>
      <c r="K51" s="36" t="s">
        <v>82</v>
      </c>
      <c r="L51" s="36" t="s">
        <v>82</v>
      </c>
      <c r="M51" s="36" t="s">
        <v>82</v>
      </c>
      <c r="N51" s="36" t="s">
        <v>82</v>
      </c>
    </row>
    <row r="52" spans="2:14" s="3" customFormat="1" ht="15" customHeight="1">
      <c r="B52" s="9" t="s">
        <v>87</v>
      </c>
      <c r="C52" s="15" t="s">
        <v>52</v>
      </c>
      <c r="D52" s="20" t="s">
        <v>9</v>
      </c>
      <c r="E52" s="25" t="s">
        <v>10</v>
      </c>
      <c r="F52" s="29" t="s">
        <v>80</v>
      </c>
      <c r="G52" s="36">
        <v>12</v>
      </c>
      <c r="H52" s="36">
        <v>5</v>
      </c>
      <c r="I52" s="36" t="s">
        <v>7</v>
      </c>
      <c r="J52" s="36">
        <v>561</v>
      </c>
      <c r="K52" s="36">
        <v>210799</v>
      </c>
      <c r="L52" s="36">
        <v>714246</v>
      </c>
      <c r="M52" s="36">
        <v>1112805</v>
      </c>
      <c r="N52" s="36">
        <v>368203</v>
      </c>
    </row>
    <row r="53" spans="2:14" s="3" customFormat="1" ht="15" customHeight="1">
      <c r="B53" s="9" t="s">
        <v>87</v>
      </c>
      <c r="C53" s="15" t="s">
        <v>52</v>
      </c>
      <c r="D53" s="20" t="s">
        <v>9</v>
      </c>
      <c r="E53" s="25" t="s">
        <v>64</v>
      </c>
      <c r="F53" s="29" t="s">
        <v>81</v>
      </c>
      <c r="G53" s="36">
        <v>8</v>
      </c>
      <c r="H53" s="36">
        <v>4</v>
      </c>
      <c r="I53" s="36" t="s">
        <v>7</v>
      </c>
      <c r="J53" s="36">
        <v>540</v>
      </c>
      <c r="K53" s="36">
        <v>266268</v>
      </c>
      <c r="L53" s="36">
        <v>650262</v>
      </c>
      <c r="M53" s="36">
        <v>1230731</v>
      </c>
      <c r="N53" s="36">
        <v>557784</v>
      </c>
    </row>
    <row r="54" spans="2:14" s="3" customFormat="1" ht="15" customHeight="1">
      <c r="B54" s="10" t="s">
        <v>3</v>
      </c>
      <c r="C54" s="16" t="s">
        <v>25</v>
      </c>
      <c r="D54" s="21" t="s">
        <v>83</v>
      </c>
      <c r="E54" s="26" t="s">
        <v>53</v>
      </c>
      <c r="F54" s="30" t="s">
        <v>11</v>
      </c>
      <c r="G54" s="37">
        <v>13159</v>
      </c>
      <c r="H54" s="37">
        <v>2316</v>
      </c>
      <c r="I54" s="37">
        <v>177</v>
      </c>
      <c r="J54" s="37">
        <v>385901</v>
      </c>
      <c r="K54" s="37">
        <v>178244335</v>
      </c>
      <c r="L54" s="37">
        <v>934184855</v>
      </c>
      <c r="M54" s="37">
        <v>1532965233</v>
      </c>
      <c r="N54" s="53">
        <v>556433385</v>
      </c>
    </row>
    <row r="55" spans="2:14" ht="15" customHeight="1">
      <c r="B55" s="9" t="s">
        <v>3</v>
      </c>
      <c r="C55" s="15" t="s">
        <v>52</v>
      </c>
      <c r="D55" s="20" t="s">
        <v>9</v>
      </c>
      <c r="E55" s="25" t="s">
        <v>53</v>
      </c>
      <c r="F55" s="29" t="s">
        <v>11</v>
      </c>
      <c r="G55" s="36">
        <v>170</v>
      </c>
      <c r="H55" s="36">
        <v>41</v>
      </c>
      <c r="I55" s="36">
        <v>1</v>
      </c>
      <c r="J55" s="36">
        <v>5292</v>
      </c>
      <c r="K55" s="36">
        <v>2175518</v>
      </c>
      <c r="L55" s="36">
        <v>8569493</v>
      </c>
      <c r="M55" s="36">
        <v>13844517</v>
      </c>
      <c r="N55" s="54">
        <v>4803837</v>
      </c>
    </row>
    <row r="56" spans="2:14" ht="15" customHeight="1">
      <c r="B56" s="9" t="s">
        <v>3</v>
      </c>
      <c r="C56" s="15" t="s">
        <v>52</v>
      </c>
      <c r="D56" s="20" t="s">
        <v>9</v>
      </c>
      <c r="E56" s="25" t="s">
        <v>0</v>
      </c>
      <c r="F56" s="29" t="s">
        <v>4</v>
      </c>
      <c r="G56" s="36">
        <v>15</v>
      </c>
      <c r="H56" s="36">
        <v>2</v>
      </c>
      <c r="I56" s="36" t="s">
        <v>7</v>
      </c>
      <c r="J56" s="36">
        <v>289</v>
      </c>
      <c r="K56" s="36">
        <v>67718</v>
      </c>
      <c r="L56" s="36">
        <v>189478</v>
      </c>
      <c r="M56" s="36">
        <v>413056</v>
      </c>
      <c r="N56" s="36">
        <v>206970</v>
      </c>
    </row>
    <row r="57" spans="2:14" ht="15" customHeight="1">
      <c r="B57" s="9" t="s">
        <v>3</v>
      </c>
      <c r="C57" s="15" t="s">
        <v>52</v>
      </c>
      <c r="D57" s="20" t="s">
        <v>9</v>
      </c>
      <c r="E57" s="25" t="s">
        <v>20</v>
      </c>
      <c r="F57" s="29" t="s">
        <v>65</v>
      </c>
      <c r="G57" s="36">
        <v>4</v>
      </c>
      <c r="H57" s="36">
        <v>2</v>
      </c>
      <c r="I57" s="36" t="s">
        <v>7</v>
      </c>
      <c r="J57" s="36">
        <v>113</v>
      </c>
      <c r="K57" s="36">
        <v>46372</v>
      </c>
      <c r="L57" s="36">
        <v>262524</v>
      </c>
      <c r="M57" s="36">
        <v>386398</v>
      </c>
      <c r="N57" s="36">
        <v>27783</v>
      </c>
    </row>
    <row r="58" spans="2:14" ht="15" customHeight="1">
      <c r="B58" s="9" t="s">
        <v>3</v>
      </c>
      <c r="C58" s="15" t="s">
        <v>52</v>
      </c>
      <c r="D58" s="20" t="s">
        <v>9</v>
      </c>
      <c r="E58" s="25" t="s">
        <v>25</v>
      </c>
      <c r="F58" s="29" t="s">
        <v>66</v>
      </c>
      <c r="G58" s="36">
        <v>12</v>
      </c>
      <c r="H58" s="36">
        <v>2</v>
      </c>
      <c r="I58" s="36" t="s">
        <v>7</v>
      </c>
      <c r="J58" s="36">
        <v>196</v>
      </c>
      <c r="K58" s="36">
        <v>64742</v>
      </c>
      <c r="L58" s="36">
        <v>400945</v>
      </c>
      <c r="M58" s="36">
        <v>558779</v>
      </c>
      <c r="N58" s="36">
        <v>144007</v>
      </c>
    </row>
    <row r="59" spans="2:14" ht="15" customHeight="1">
      <c r="B59" s="9" t="s">
        <v>3</v>
      </c>
      <c r="C59" s="15" t="s">
        <v>52</v>
      </c>
      <c r="D59" s="20" t="s">
        <v>9</v>
      </c>
      <c r="E59" s="25" t="s">
        <v>54</v>
      </c>
      <c r="F59" s="29" t="s">
        <v>67</v>
      </c>
      <c r="G59" s="36">
        <v>9</v>
      </c>
      <c r="H59" s="36">
        <v>3</v>
      </c>
      <c r="I59" s="36" t="s">
        <v>7</v>
      </c>
      <c r="J59" s="36">
        <v>218</v>
      </c>
      <c r="K59" s="36">
        <v>90793</v>
      </c>
      <c r="L59" s="36">
        <v>473046</v>
      </c>
      <c r="M59" s="36">
        <v>695558</v>
      </c>
      <c r="N59" s="36">
        <v>202653</v>
      </c>
    </row>
    <row r="60" spans="2:14" ht="15" customHeight="1">
      <c r="B60" s="9" t="s">
        <v>3</v>
      </c>
      <c r="C60" s="15" t="s">
        <v>52</v>
      </c>
      <c r="D60" s="20" t="s">
        <v>9</v>
      </c>
      <c r="E60" s="25" t="s">
        <v>55</v>
      </c>
      <c r="F60" s="29" t="s">
        <v>68</v>
      </c>
      <c r="G60" s="36">
        <v>3</v>
      </c>
      <c r="H60" s="36" t="s">
        <v>7</v>
      </c>
      <c r="I60" s="36" t="s">
        <v>7</v>
      </c>
      <c r="J60" s="36">
        <v>53</v>
      </c>
      <c r="K60" s="36">
        <v>19732</v>
      </c>
      <c r="L60" s="36">
        <v>40578</v>
      </c>
      <c r="M60" s="36">
        <v>74554</v>
      </c>
      <c r="N60" s="36">
        <v>30888</v>
      </c>
    </row>
    <row r="61" spans="2:14" ht="15" customHeight="1">
      <c r="B61" s="9" t="s">
        <v>3</v>
      </c>
      <c r="C61" s="15" t="s">
        <v>52</v>
      </c>
      <c r="D61" s="20" t="s">
        <v>9</v>
      </c>
      <c r="E61" s="25" t="s">
        <v>16</v>
      </c>
      <c r="F61" s="29" t="s">
        <v>69</v>
      </c>
      <c r="G61" s="36">
        <v>1</v>
      </c>
      <c r="H61" s="36" t="s">
        <v>7</v>
      </c>
      <c r="I61" s="36" t="s">
        <v>7</v>
      </c>
      <c r="J61" s="36">
        <v>15</v>
      </c>
      <c r="K61" s="36" t="s">
        <v>82</v>
      </c>
      <c r="L61" s="36" t="s">
        <v>82</v>
      </c>
      <c r="M61" s="36" t="s">
        <v>82</v>
      </c>
      <c r="N61" s="36" t="s">
        <v>82</v>
      </c>
    </row>
    <row r="62" spans="2:14" ht="15" customHeight="1">
      <c r="B62" s="9" t="s">
        <v>3</v>
      </c>
      <c r="C62" s="15" t="s">
        <v>52</v>
      </c>
      <c r="D62" s="20" t="s">
        <v>9</v>
      </c>
      <c r="E62" s="25" t="s">
        <v>56</v>
      </c>
      <c r="F62" s="29" t="s">
        <v>70</v>
      </c>
      <c r="G62" s="36">
        <v>8</v>
      </c>
      <c r="H62" s="36" t="s">
        <v>7</v>
      </c>
      <c r="I62" s="36" t="s">
        <v>7</v>
      </c>
      <c r="J62" s="36">
        <v>30</v>
      </c>
      <c r="K62" s="36">
        <v>6599</v>
      </c>
      <c r="L62" s="36">
        <v>6045</v>
      </c>
      <c r="M62" s="36">
        <v>19792</v>
      </c>
      <c r="N62" s="36">
        <v>12499</v>
      </c>
    </row>
    <row r="63" spans="2:14" ht="15" customHeight="1">
      <c r="B63" s="9" t="s">
        <v>3</v>
      </c>
      <c r="C63" s="15" t="s">
        <v>52</v>
      </c>
      <c r="D63" s="20" t="s">
        <v>9</v>
      </c>
      <c r="E63" s="25" t="s">
        <v>8</v>
      </c>
      <c r="F63" s="29" t="s">
        <v>2</v>
      </c>
      <c r="G63" s="36">
        <v>2</v>
      </c>
      <c r="H63" s="36">
        <v>2</v>
      </c>
      <c r="I63" s="36" t="s">
        <v>7</v>
      </c>
      <c r="J63" s="36">
        <v>104</v>
      </c>
      <c r="K63" s="36" t="s">
        <v>82</v>
      </c>
      <c r="L63" s="36" t="s">
        <v>82</v>
      </c>
      <c r="M63" s="36" t="s">
        <v>82</v>
      </c>
      <c r="N63" s="36" t="s">
        <v>82</v>
      </c>
    </row>
    <row r="64" spans="2:14" ht="15" customHeight="1">
      <c r="B64" s="9" t="s">
        <v>3</v>
      </c>
      <c r="C64" s="15" t="s">
        <v>52</v>
      </c>
      <c r="D64" s="20" t="s">
        <v>9</v>
      </c>
      <c r="E64" s="25" t="s">
        <v>51</v>
      </c>
      <c r="F64" s="29" t="s">
        <v>71</v>
      </c>
      <c r="G64" s="36">
        <v>1</v>
      </c>
      <c r="H64" s="36" t="s">
        <v>7</v>
      </c>
      <c r="I64" s="36" t="s">
        <v>7</v>
      </c>
      <c r="J64" s="36">
        <v>5</v>
      </c>
      <c r="K64" s="36" t="s">
        <v>82</v>
      </c>
      <c r="L64" s="36" t="s">
        <v>82</v>
      </c>
      <c r="M64" s="36" t="s">
        <v>82</v>
      </c>
      <c r="N64" s="36" t="s">
        <v>82</v>
      </c>
    </row>
    <row r="65" spans="2:15" ht="15" customHeight="1">
      <c r="B65" s="9" t="s">
        <v>3</v>
      </c>
      <c r="C65" s="15" t="s">
        <v>52</v>
      </c>
      <c r="D65" s="20" t="s">
        <v>9</v>
      </c>
      <c r="E65" s="25" t="s">
        <v>57</v>
      </c>
      <c r="F65" s="29" t="s">
        <v>72</v>
      </c>
      <c r="G65" s="36">
        <v>6</v>
      </c>
      <c r="H65" s="36">
        <v>1</v>
      </c>
      <c r="I65" s="36" t="s">
        <v>7</v>
      </c>
      <c r="J65" s="36">
        <v>132</v>
      </c>
      <c r="K65" s="36">
        <v>46040</v>
      </c>
      <c r="L65" s="36">
        <v>51800</v>
      </c>
      <c r="M65" s="36">
        <v>133832</v>
      </c>
      <c r="N65" s="36">
        <v>74650</v>
      </c>
    </row>
    <row r="66" spans="2:15" ht="15" customHeight="1">
      <c r="B66" s="9" t="s">
        <v>3</v>
      </c>
      <c r="C66" s="15" t="s">
        <v>52</v>
      </c>
      <c r="D66" s="20" t="s">
        <v>9</v>
      </c>
      <c r="E66" s="25" t="s">
        <v>38</v>
      </c>
      <c r="F66" s="29" t="s">
        <v>73</v>
      </c>
      <c r="G66" s="36">
        <v>2</v>
      </c>
      <c r="H66" s="36">
        <v>1</v>
      </c>
      <c r="I66" s="36" t="s">
        <v>7</v>
      </c>
      <c r="J66" s="36">
        <v>39</v>
      </c>
      <c r="K66" s="36" t="s">
        <v>82</v>
      </c>
      <c r="L66" s="36" t="s">
        <v>82</v>
      </c>
      <c r="M66" s="36" t="s">
        <v>82</v>
      </c>
      <c r="N66" s="36" t="s">
        <v>82</v>
      </c>
    </row>
    <row r="67" spans="2:15" ht="15" customHeight="1">
      <c r="B67" s="9" t="s">
        <v>3</v>
      </c>
      <c r="C67" s="15" t="s">
        <v>52</v>
      </c>
      <c r="D67" s="20" t="s">
        <v>9</v>
      </c>
      <c r="E67" s="25" t="s">
        <v>58</v>
      </c>
      <c r="F67" s="29" t="s">
        <v>30</v>
      </c>
      <c r="G67" s="36">
        <v>9</v>
      </c>
      <c r="H67" s="36">
        <v>2</v>
      </c>
      <c r="I67" s="36" t="s">
        <v>7</v>
      </c>
      <c r="J67" s="36">
        <v>199</v>
      </c>
      <c r="K67" s="36">
        <v>108781</v>
      </c>
      <c r="L67" s="36">
        <v>369398</v>
      </c>
      <c r="M67" s="36">
        <v>837471</v>
      </c>
      <c r="N67" s="36">
        <v>430897</v>
      </c>
    </row>
    <row r="68" spans="2:15" ht="15" customHeight="1">
      <c r="B68" s="9" t="s">
        <v>3</v>
      </c>
      <c r="C68" s="15" t="s">
        <v>52</v>
      </c>
      <c r="D68" s="20" t="s">
        <v>9</v>
      </c>
      <c r="E68" s="25" t="s">
        <v>22</v>
      </c>
      <c r="F68" s="29" t="s">
        <v>74</v>
      </c>
      <c r="G68" s="36">
        <v>5</v>
      </c>
      <c r="H68" s="36">
        <v>1</v>
      </c>
      <c r="I68" s="36" t="s">
        <v>7</v>
      </c>
      <c r="J68" s="36">
        <v>113</v>
      </c>
      <c r="K68" s="36">
        <v>34626</v>
      </c>
      <c r="L68" s="36">
        <v>67081</v>
      </c>
      <c r="M68" s="36">
        <v>124040</v>
      </c>
      <c r="N68" s="36">
        <v>52038</v>
      </c>
    </row>
    <row r="69" spans="2:15" ht="15" customHeight="1">
      <c r="B69" s="9" t="s">
        <v>3</v>
      </c>
      <c r="C69" s="15" t="s">
        <v>52</v>
      </c>
      <c r="D69" s="20" t="s">
        <v>9</v>
      </c>
      <c r="E69" s="25" t="s">
        <v>13</v>
      </c>
      <c r="F69" s="29" t="s">
        <v>75</v>
      </c>
      <c r="G69" s="36">
        <v>30</v>
      </c>
      <c r="H69" s="36">
        <v>3</v>
      </c>
      <c r="I69" s="36" t="s">
        <v>7</v>
      </c>
      <c r="J69" s="36">
        <v>673</v>
      </c>
      <c r="K69" s="36">
        <v>237842</v>
      </c>
      <c r="L69" s="36">
        <v>633925</v>
      </c>
      <c r="M69" s="36">
        <v>1103188</v>
      </c>
      <c r="N69" s="36">
        <v>435678</v>
      </c>
    </row>
    <row r="70" spans="2:15" ht="15" customHeight="1">
      <c r="B70" s="9" t="s">
        <v>3</v>
      </c>
      <c r="C70" s="15" t="s">
        <v>52</v>
      </c>
      <c r="D70" s="20" t="s">
        <v>9</v>
      </c>
      <c r="E70" s="25" t="s">
        <v>19</v>
      </c>
      <c r="F70" s="29" t="s">
        <v>76</v>
      </c>
      <c r="G70" s="36">
        <v>6</v>
      </c>
      <c r="H70" s="36">
        <v>1</v>
      </c>
      <c r="I70" s="36" t="s">
        <v>7</v>
      </c>
      <c r="J70" s="36">
        <v>77</v>
      </c>
      <c r="K70" s="36">
        <v>26411</v>
      </c>
      <c r="L70" s="36">
        <v>49533</v>
      </c>
      <c r="M70" s="36">
        <v>111227</v>
      </c>
      <c r="N70" s="36">
        <v>56078</v>
      </c>
    </row>
    <row r="71" spans="2:15" ht="15" customHeight="1">
      <c r="B71" s="9" t="s">
        <v>3</v>
      </c>
      <c r="C71" s="15" t="s">
        <v>52</v>
      </c>
      <c r="D71" s="20" t="s">
        <v>9</v>
      </c>
      <c r="E71" s="25" t="s">
        <v>59</v>
      </c>
      <c r="F71" s="29" t="s">
        <v>77</v>
      </c>
      <c r="G71" s="36">
        <v>13</v>
      </c>
      <c r="H71" s="36">
        <v>3</v>
      </c>
      <c r="I71" s="36" t="s">
        <v>7</v>
      </c>
      <c r="J71" s="36">
        <v>220</v>
      </c>
      <c r="K71" s="36">
        <v>76745</v>
      </c>
      <c r="L71" s="36">
        <v>85169</v>
      </c>
      <c r="M71" s="36">
        <v>250179</v>
      </c>
      <c r="N71" s="36">
        <v>150404</v>
      </c>
    </row>
    <row r="72" spans="2:15" ht="15" customHeight="1">
      <c r="B72" s="9" t="s">
        <v>3</v>
      </c>
      <c r="C72" s="15" t="s">
        <v>52</v>
      </c>
      <c r="D72" s="20" t="s">
        <v>9</v>
      </c>
      <c r="E72" s="25" t="s">
        <v>60</v>
      </c>
      <c r="F72" s="29" t="s">
        <v>78</v>
      </c>
      <c r="G72" s="36">
        <v>8</v>
      </c>
      <c r="H72" s="36">
        <v>2</v>
      </c>
      <c r="I72" s="36" t="s">
        <v>7</v>
      </c>
      <c r="J72" s="36">
        <v>231</v>
      </c>
      <c r="K72" s="36">
        <v>88228</v>
      </c>
      <c r="L72" s="36">
        <v>332822</v>
      </c>
      <c r="M72" s="36">
        <v>516101</v>
      </c>
      <c r="N72" s="36">
        <v>176224</v>
      </c>
    </row>
    <row r="73" spans="2:15" ht="15" customHeight="1">
      <c r="B73" s="9" t="s">
        <v>3</v>
      </c>
      <c r="C73" s="15" t="s">
        <v>52</v>
      </c>
      <c r="D73" s="20" t="s">
        <v>9</v>
      </c>
      <c r="E73" s="25" t="s">
        <v>28</v>
      </c>
      <c r="F73" s="29" t="s">
        <v>61</v>
      </c>
      <c r="G73" s="36">
        <v>10</v>
      </c>
      <c r="H73" s="36">
        <v>6</v>
      </c>
      <c r="I73" s="36" t="s">
        <v>7</v>
      </c>
      <c r="J73" s="36">
        <v>887</v>
      </c>
      <c r="K73" s="36">
        <v>437932</v>
      </c>
      <c r="L73" s="36">
        <v>1659323</v>
      </c>
      <c r="M73" s="36">
        <v>2851872</v>
      </c>
      <c r="N73" s="36">
        <v>1092700</v>
      </c>
    </row>
    <row r="74" spans="2:15" ht="15" customHeight="1">
      <c r="B74" s="9" t="s">
        <v>3</v>
      </c>
      <c r="C74" s="15" t="s">
        <v>52</v>
      </c>
      <c r="D74" s="20" t="s">
        <v>9</v>
      </c>
      <c r="E74" s="25" t="s">
        <v>62</v>
      </c>
      <c r="F74" s="29" t="s">
        <v>79</v>
      </c>
      <c r="G74" s="36">
        <v>4</v>
      </c>
      <c r="H74" s="36" t="s">
        <v>7</v>
      </c>
      <c r="I74" s="36" t="s">
        <v>7</v>
      </c>
      <c r="J74" s="36">
        <v>39</v>
      </c>
      <c r="K74" s="36">
        <v>10712</v>
      </c>
      <c r="L74" s="36">
        <v>25525</v>
      </c>
      <c r="M74" s="36">
        <v>52501</v>
      </c>
      <c r="N74" s="36">
        <v>24524</v>
      </c>
    </row>
    <row r="75" spans="2:15" ht="15" customHeight="1">
      <c r="B75" s="9" t="s">
        <v>3</v>
      </c>
      <c r="C75" s="15" t="s">
        <v>52</v>
      </c>
      <c r="D75" s="20" t="s">
        <v>9</v>
      </c>
      <c r="E75" s="25" t="s">
        <v>63</v>
      </c>
      <c r="F75" s="29" t="s">
        <v>41</v>
      </c>
      <c r="G75" s="36">
        <v>2</v>
      </c>
      <c r="H75" s="36">
        <v>1</v>
      </c>
      <c r="I75" s="36">
        <v>1</v>
      </c>
      <c r="J75" s="36">
        <v>560</v>
      </c>
      <c r="K75" s="36" t="s">
        <v>82</v>
      </c>
      <c r="L75" s="36" t="s">
        <v>82</v>
      </c>
      <c r="M75" s="36" t="s">
        <v>82</v>
      </c>
      <c r="N75" s="36" t="s">
        <v>82</v>
      </c>
    </row>
    <row r="76" spans="2:15" ht="15" customHeight="1">
      <c r="B76" s="9" t="s">
        <v>3</v>
      </c>
      <c r="C76" s="15" t="s">
        <v>52</v>
      </c>
      <c r="D76" s="20" t="s">
        <v>9</v>
      </c>
      <c r="E76" s="25" t="s">
        <v>10</v>
      </c>
      <c r="F76" s="29" t="s">
        <v>80</v>
      </c>
      <c r="G76" s="36">
        <v>12</v>
      </c>
      <c r="H76" s="36">
        <v>5</v>
      </c>
      <c r="I76" s="36" t="s">
        <v>7</v>
      </c>
      <c r="J76" s="36">
        <v>556</v>
      </c>
      <c r="K76" s="36">
        <v>212413</v>
      </c>
      <c r="L76" s="36">
        <v>776005</v>
      </c>
      <c r="M76" s="36">
        <v>1309765</v>
      </c>
      <c r="N76" s="36">
        <v>492603</v>
      </c>
    </row>
    <row r="77" spans="2:15" ht="15" customHeight="1">
      <c r="B77" s="11" t="s">
        <v>3</v>
      </c>
      <c r="C77" s="17" t="s">
        <v>52</v>
      </c>
      <c r="D77" s="22" t="s">
        <v>9</v>
      </c>
      <c r="E77" s="27" t="s">
        <v>64</v>
      </c>
      <c r="F77" s="31" t="s">
        <v>81</v>
      </c>
      <c r="G77" s="38">
        <v>8</v>
      </c>
      <c r="H77" s="38">
        <v>4</v>
      </c>
      <c r="I77" s="38" t="s">
        <v>7</v>
      </c>
      <c r="J77" s="38">
        <v>543</v>
      </c>
      <c r="K77" s="38">
        <v>263584</v>
      </c>
      <c r="L77" s="38">
        <v>607684</v>
      </c>
      <c r="M77" s="38">
        <v>1066651</v>
      </c>
      <c r="N77" s="55">
        <v>436745</v>
      </c>
    </row>
    <row r="78" spans="2:15">
      <c r="B78" s="12"/>
      <c r="C78" s="12"/>
      <c r="D78" s="23"/>
      <c r="E78" s="12"/>
      <c r="F78" s="32"/>
      <c r="G78" s="39"/>
      <c r="H78" s="43"/>
      <c r="I78" s="43"/>
      <c r="J78" s="43"/>
      <c r="K78" s="43"/>
      <c r="L78" s="43"/>
      <c r="M78" s="43"/>
      <c r="N78" s="43"/>
      <c r="O78" s="56"/>
    </row>
    <row r="79" spans="2:15" ht="34.5" customHeight="1">
      <c r="B79" s="13" t="s">
        <v>23</v>
      </c>
      <c r="C79" s="13"/>
      <c r="D79" s="13"/>
      <c r="E79" s="13"/>
      <c r="F79" s="13"/>
      <c r="G79" s="13"/>
      <c r="H79" s="13"/>
      <c r="I79" s="13"/>
      <c r="J79" s="13"/>
      <c r="K79" s="13"/>
      <c r="L79" s="13"/>
      <c r="M79" s="13"/>
      <c r="N79" s="13"/>
      <c r="O79" s="13"/>
    </row>
    <row r="80" spans="2:15" ht="34.5" customHeight="1">
      <c r="B80" s="13" t="s">
        <v>24</v>
      </c>
      <c r="C80" s="13"/>
      <c r="D80" s="13"/>
      <c r="E80" s="13"/>
      <c r="F80" s="13"/>
      <c r="G80" s="13"/>
      <c r="H80" s="13"/>
      <c r="I80" s="13"/>
      <c r="J80" s="13"/>
      <c r="K80" s="13"/>
      <c r="L80" s="13"/>
      <c r="M80" s="13"/>
      <c r="N80" s="13"/>
      <c r="O80" s="13"/>
    </row>
    <row r="81" spans="2:15" ht="34.5" customHeight="1">
      <c r="B81" s="13" t="s">
        <v>21</v>
      </c>
      <c r="C81" s="13"/>
      <c r="D81" s="13"/>
      <c r="E81" s="13"/>
      <c r="F81" s="13"/>
      <c r="G81" s="13"/>
      <c r="H81" s="13"/>
      <c r="I81" s="13"/>
      <c r="J81" s="13"/>
      <c r="K81" s="13"/>
      <c r="L81" s="13"/>
      <c r="M81" s="13"/>
      <c r="N81" s="13"/>
      <c r="O81" s="13"/>
    </row>
    <row r="82" spans="2:15" ht="33" customHeight="1">
      <c r="B82" s="13" t="s">
        <v>90</v>
      </c>
      <c r="C82" s="13"/>
      <c r="D82" s="13"/>
      <c r="E82" s="13"/>
      <c r="F82" s="13"/>
      <c r="G82" s="13"/>
      <c r="H82" s="13"/>
      <c r="I82" s="13"/>
      <c r="J82" s="13"/>
      <c r="K82" s="13"/>
      <c r="L82" s="13"/>
      <c r="M82" s="13"/>
      <c r="N82" s="13"/>
      <c r="O82" s="13"/>
    </row>
  </sheetData>
  <mergeCells count="11">
    <mergeCell ref="B1:R1"/>
    <mergeCell ref="B2:L2"/>
    <mergeCell ref="B79:N79"/>
    <mergeCell ref="B80:N80"/>
    <mergeCell ref="B81:N81"/>
    <mergeCell ref="B82:N82"/>
    <mergeCell ref="J3:J4"/>
    <mergeCell ref="K3:K4"/>
    <mergeCell ref="L3:L4"/>
    <mergeCell ref="M3:M4"/>
    <mergeCell ref="N3:N4"/>
  </mergeCells>
  <phoneticPr fontId="3" type="Hiragana"/>
  <pageMargins left="0.7" right="0.7" top="0.75" bottom="0.75" header="0.3" footer="0.3"/>
  <pageSetup paperSize="9" scale="57"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B7"/>
  <sheetViews>
    <sheetView zoomScale="70" zoomScaleNormal="70" zoomScaleSheetLayoutView="85" workbookViewId="0">
      <selection sqref="A1:K1"/>
    </sheetView>
  </sheetViews>
  <sheetFormatPr defaultRowHeight="12"/>
  <cols>
    <col min="1" max="1" width="12.375" style="58" customWidth="1"/>
    <col min="2" max="9" width="13.25" style="58" customWidth="1"/>
    <col min="10" max="10" width="14.125" style="58" customWidth="1"/>
    <col min="11" max="13" width="13.25" style="58" customWidth="1"/>
    <col min="14" max="14" width="9.375" style="58" bestFit="1" customWidth="1"/>
    <col min="15" max="16384" width="9" style="58" customWidth="1"/>
  </cols>
  <sheetData>
    <row r="1" spans="1:28" s="0" customFormat="1" ht="40.5" customHeight="1">
      <c r="A1" s="59" t="s">
        <v>15</v>
      </c>
      <c r="B1" s="59"/>
      <c r="C1" s="71"/>
      <c r="D1" s="71"/>
      <c r="E1" s="71"/>
      <c r="F1" s="71"/>
      <c r="G1" s="71"/>
      <c r="H1" s="71"/>
      <c r="I1" s="71"/>
      <c r="J1" s="71"/>
      <c r="K1" s="71"/>
      <c r="V1" s="57"/>
      <c r="W1" s="57"/>
      <c r="X1" s="57"/>
      <c r="Y1" s="57"/>
      <c r="Z1" s="57"/>
      <c r="AA1" s="57"/>
      <c r="AB1" s="57"/>
    </row>
    <row r="2" spans="1:28" ht="16.5" customHeight="1">
      <c r="A2" s="60" t="s">
        <v>29</v>
      </c>
      <c r="B2" s="65" t="s">
        <v>1</v>
      </c>
      <c r="C2" s="72"/>
      <c r="D2" s="72"/>
      <c r="E2" s="79"/>
      <c r="F2" s="85" t="s">
        <v>6</v>
      </c>
      <c r="G2" s="85"/>
      <c r="H2" s="89"/>
      <c r="I2" s="85"/>
      <c r="J2" s="66" t="s">
        <v>18</v>
      </c>
      <c r="K2" s="66"/>
      <c r="L2" s="66"/>
      <c r="M2" s="65"/>
      <c r="N2" s="97"/>
    </row>
    <row r="3" spans="1:28" ht="18" customHeight="1">
      <c r="A3" s="61"/>
      <c r="B3" s="66" t="s">
        <v>85</v>
      </c>
      <c r="C3" s="66" t="s">
        <v>86</v>
      </c>
      <c r="D3" s="75" t="s">
        <v>32</v>
      </c>
      <c r="E3" s="80" t="s">
        <v>35</v>
      </c>
      <c r="F3" s="66" t="s">
        <v>85</v>
      </c>
      <c r="G3" s="66" t="s">
        <v>86</v>
      </c>
      <c r="H3" s="75" t="s">
        <v>17</v>
      </c>
      <c r="I3" s="80" t="s">
        <v>35</v>
      </c>
      <c r="J3" s="66" t="s">
        <v>85</v>
      </c>
      <c r="K3" s="66" t="s">
        <v>86</v>
      </c>
      <c r="L3" s="93" t="s">
        <v>34</v>
      </c>
      <c r="M3" s="94" t="s">
        <v>36</v>
      </c>
      <c r="N3" s="98"/>
    </row>
    <row r="4" spans="1:28" ht="18" customHeight="1">
      <c r="A4" s="61"/>
      <c r="B4" s="67"/>
      <c r="C4" s="67"/>
      <c r="D4" s="75"/>
      <c r="E4" s="81" t="s">
        <v>14</v>
      </c>
      <c r="F4" s="67"/>
      <c r="G4" s="67"/>
      <c r="H4" s="75"/>
      <c r="I4" s="81" t="s">
        <v>14</v>
      </c>
      <c r="J4" s="67"/>
      <c r="K4" s="67"/>
      <c r="L4" s="93"/>
      <c r="M4" s="95" t="s">
        <v>14</v>
      </c>
      <c r="N4" s="99"/>
    </row>
    <row r="5" spans="1:28" ht="21" customHeight="1">
      <c r="A5" s="62" t="s">
        <v>26</v>
      </c>
      <c r="B5" s="68">
        <f>'　6-1市区町村別統計表（産業中分類別）'!G30</f>
        <v>13252</v>
      </c>
      <c r="C5" s="73">
        <f>'　6-1市区町村別統計表（産業中分類別）'!G54</f>
        <v>13159</v>
      </c>
      <c r="D5" s="76">
        <f>C5-B5</f>
        <v>-93</v>
      </c>
      <c r="E5" s="82">
        <f>C5/B5*100-100</f>
        <v>-0.70178086326592393</v>
      </c>
      <c r="F5" s="86">
        <f>'　6-1市区町村別統計表（産業中分類別）'!J30</f>
        <v>385746</v>
      </c>
      <c r="G5" s="86">
        <f>'　6-1市区町村別統計表（産業中分類別）'!J54</f>
        <v>385901</v>
      </c>
      <c r="H5" s="76">
        <f>G5-F5</f>
        <v>155</v>
      </c>
      <c r="I5" s="82">
        <f>G5/F5*100-100</f>
        <v>4.0181881341609937e-002</v>
      </c>
      <c r="J5" s="90">
        <f>'　6-1市区町村別統計表（産業中分類別）'!M30</f>
        <v>1479978805</v>
      </c>
      <c r="K5" s="90">
        <f>'　6-1市区町村別統計表（産業中分類別）'!M54</f>
        <v>1532965233</v>
      </c>
      <c r="L5" s="76">
        <f>K5-J5</f>
        <v>52986428</v>
      </c>
      <c r="M5" s="82">
        <f>K5/J5*100-100</f>
        <v>3.5802153261242324</v>
      </c>
      <c r="N5" s="100"/>
    </row>
    <row r="6" spans="1:28" ht="21" customHeight="1">
      <c r="A6" s="63" t="s">
        <v>9</v>
      </c>
      <c r="B6" s="69">
        <f>'　6-1市区町村別統計表（産業中分類別）'!G31</f>
        <v>171</v>
      </c>
      <c r="C6" s="74">
        <f>'　6-1市区町村別統計表（産業中分類別）'!G55</f>
        <v>170</v>
      </c>
      <c r="D6" s="77">
        <f>C6-B6</f>
        <v>-1</v>
      </c>
      <c r="E6" s="83">
        <f>C6/B6*100-100</f>
        <v>-0.58479532163742931</v>
      </c>
      <c r="F6" s="87">
        <f>'　6-1市区町村別統計表（産業中分類別）'!J31</f>
        <v>5284</v>
      </c>
      <c r="G6" s="87">
        <f>'　6-1市区町村別統計表（産業中分類別）'!J55</f>
        <v>5292</v>
      </c>
      <c r="H6" s="77">
        <f>G6-F6</f>
        <v>8</v>
      </c>
      <c r="I6" s="83">
        <f>G6/F6*100-100</f>
        <v>0.15140045420136516</v>
      </c>
      <c r="J6" s="91">
        <f>'　6-1市区町村別統計表（産業中分類別）'!M31</f>
        <v>13553354</v>
      </c>
      <c r="K6" s="91">
        <f>'　6-1市区町村別統計表（産業中分類別）'!M55</f>
        <v>13844517</v>
      </c>
      <c r="L6" s="77">
        <f>K6-J6</f>
        <v>291163</v>
      </c>
      <c r="M6" s="83">
        <f>K6/J6*100-100</f>
        <v>2.148272671104138</v>
      </c>
      <c r="N6" s="100"/>
    </row>
    <row r="7" spans="1:28" ht="28.5" customHeight="1">
      <c r="A7" s="64"/>
      <c r="B7" s="70"/>
      <c r="C7" s="70"/>
      <c r="D7" s="78"/>
      <c r="E7" s="84"/>
      <c r="F7" s="70"/>
      <c r="G7" s="88"/>
      <c r="H7" s="78"/>
      <c r="I7" s="84"/>
      <c r="J7" s="70"/>
      <c r="K7" s="92"/>
      <c r="L7" s="92"/>
      <c r="M7" s="96" t="s">
        <v>89</v>
      </c>
      <c r="N7" s="101"/>
    </row>
  </sheetData>
  <mergeCells count="13">
    <mergeCell ref="A1:K1"/>
    <mergeCell ref="B2:E2"/>
    <mergeCell ref="J2:M2"/>
    <mergeCell ref="A2:A4"/>
    <mergeCell ref="B3:B4"/>
    <mergeCell ref="C3:C4"/>
    <mergeCell ref="D3:D4"/>
    <mergeCell ref="F3:F4"/>
    <mergeCell ref="G3:G4"/>
    <mergeCell ref="H3:H4"/>
    <mergeCell ref="J3:J4"/>
    <mergeCell ref="K3:K4"/>
    <mergeCell ref="L3:L4"/>
  </mergeCells>
  <phoneticPr fontId="14"/>
  <pageMargins left="0.55118110236220474" right="0.39370078740157483" top="0.59055118110236215" bottom="0.39370078740157483" header="0.51181102362204722" footer="0.51181102362204722"/>
  <pageSetup paperSize="9" scale="81" fitToWidth="1" fitToHeight="0" orientation="landscape" usePrinterDefaults="1" r:id="rId1"/>
  <headerFooter alignWithMargins="0"/>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　6-1市区町村別統計表（産業中分類別）</vt:lpstr>
      <vt:lpstr>6-2事業所数・従業者数</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溝口　和美</dc:creator>
  <cp:lastModifiedBy>齋藤　保大</cp:lastModifiedBy>
  <cp:lastPrinted>2016-09-21T02:06:55Z</cp:lastPrinted>
  <dcterms:created xsi:type="dcterms:W3CDTF">1997-01-08T22:48:59Z</dcterms:created>
  <dcterms:modified xsi:type="dcterms:W3CDTF">2026-03-24T05:31:49Z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2.1.3.0</vt:lpwstr>
      <vt:lpwstr>2.1.5.0</vt:lpwstr>
      <vt:lpwstr>3.1.3.0</vt:lpwstr>
      <vt:lpwstr>3.1.6.0</vt:lpwstr>
      <vt:lpwstr>3.1.9.0</vt:lpwstr>
      <vt:lpwstr>5.0.6.0</vt:lpwstr>
    </vt:vector>
  </property>
  <property fmtid="{DCFEDD21-7773-49B2-8022-6FC58DB5260B}" pid="3" name="LastSavedVersion">
    <vt:lpwstr>5.0.6.0</vt:lpwstr>
  </property>
  <property fmtid="{DCFEDD21-7773-49B2-8022-6FC58DB5260B}" pid="4" name="LastSavedDate">
    <vt:filetime>2026-03-24T05:31:49Z</vt:filetime>
  </property>
</Properties>
</file>